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5440" windowHeight="11670" tabRatio="949"/>
  </bookViews>
  <sheets>
    <sheet name="naslovna stran" sheetId="4" r:id="rId1"/>
    <sheet name="Rekapitulacija" sheetId="5" r:id="rId2"/>
    <sheet name="REK GO" sheetId="19" r:id="rId3"/>
    <sheet name="pripravljalna dela" sheetId="13" r:id="rId4"/>
    <sheet name="rušitvena dela" sheetId="1" r:id="rId5"/>
    <sheet name="zemeljska dela" sheetId="16" r:id="rId6"/>
    <sheet name="betonska dela" sheetId="18" r:id="rId7"/>
    <sheet name="zidarska dela" sheetId="17" r:id="rId8"/>
    <sheet name="tlakarska dela" sheetId="21" r:id="rId9"/>
    <sheet name="suhomontažna dela" sheetId="26" r:id="rId10"/>
    <sheet name="keramičarska dela" sheetId="20" r:id="rId11"/>
    <sheet name="ključavničarska dela" sheetId="22" r:id="rId12"/>
    <sheet name="krovsko-kleparska dela" sheetId="11" r:id="rId13"/>
    <sheet name="slikopleskarska dela" sheetId="24" r:id="rId14"/>
    <sheet name="fasaderska dela" sheetId="23" r:id="rId15"/>
    <sheet name="stavbno pohištvo" sheetId="12" r:id="rId16"/>
    <sheet name="ostala dela" sheetId="25" r:id="rId17"/>
    <sheet name="strelovod" sheetId="31" r:id="rId18"/>
    <sheet name="elektro dela" sheetId="28" r:id="rId19"/>
    <sheet name="en. monitoring" sheetId="30" r:id="rId20"/>
    <sheet name="oznake streh" sheetId="29" r:id="rId21"/>
    <sheet name="tehnični pogoji" sheetId="14" r:id="rId22"/>
  </sheets>
  <definedNames>
    <definedName name="BuiltIn_Print_Area">"$#REF!.$A$6:$#REF!.$B$820"</definedName>
    <definedName name="erf" localSheetId="17">#REF!</definedName>
    <definedName name="erf">#REF!</definedName>
    <definedName name="Excel_BuiltIn__FilterDatabase" localSheetId="18">#REF!</definedName>
    <definedName name="Excel_BuiltIn__FilterDatabase" localSheetId="19">#REF!</definedName>
    <definedName name="Excel_BuiltIn__FilterDatabase" localSheetId="14">#REF!</definedName>
    <definedName name="Excel_BuiltIn__FilterDatabase" localSheetId="10">#REF!</definedName>
    <definedName name="Excel_BuiltIn__FilterDatabase" localSheetId="11">#REF!</definedName>
    <definedName name="Excel_BuiltIn__FilterDatabase" localSheetId="16">#REF!</definedName>
    <definedName name="Excel_BuiltIn__FilterDatabase" localSheetId="20">#REF!</definedName>
    <definedName name="Excel_BuiltIn__FilterDatabase" localSheetId="13">#REF!</definedName>
    <definedName name="Excel_BuiltIn__FilterDatabase" localSheetId="17">#REF!</definedName>
    <definedName name="Excel_BuiltIn__FilterDatabase" localSheetId="9">#REF!</definedName>
    <definedName name="Excel_BuiltIn__FilterDatabase" localSheetId="8">#REF!</definedName>
    <definedName name="Excel_BuiltIn__FilterDatabase">#REF!</definedName>
    <definedName name="Excel_BuiltIn_Print_Area_1" localSheetId="18">#REF!</definedName>
    <definedName name="Excel_BuiltIn_Print_Area_1" localSheetId="19">#REF!</definedName>
    <definedName name="Excel_BuiltIn_Print_Area_1" localSheetId="14">#REF!</definedName>
    <definedName name="Excel_BuiltIn_Print_Area_1" localSheetId="10">#REF!</definedName>
    <definedName name="Excel_BuiltIn_Print_Area_1" localSheetId="11">#REF!</definedName>
    <definedName name="Excel_BuiltIn_Print_Area_1" localSheetId="16">#REF!</definedName>
    <definedName name="Excel_BuiltIn_Print_Area_1" localSheetId="20">#REF!</definedName>
    <definedName name="Excel_BuiltIn_Print_Area_1" localSheetId="2">#REF!</definedName>
    <definedName name="Excel_BuiltIn_Print_Area_1" localSheetId="13">#REF!</definedName>
    <definedName name="Excel_BuiltIn_Print_Area_1" localSheetId="17">#REF!</definedName>
    <definedName name="Excel_BuiltIn_Print_Area_1" localSheetId="9">#REF!</definedName>
    <definedName name="Excel_BuiltIn_Print_Area_1" localSheetId="8">#REF!</definedName>
    <definedName name="Excel_BuiltIn_Print_Area_1">#REF!</definedName>
    <definedName name="Excel_BuiltIn_Print_Area_8" localSheetId="18">#REF!</definedName>
    <definedName name="Excel_BuiltIn_Print_Area_8" localSheetId="19">#REF!</definedName>
    <definedName name="Excel_BuiltIn_Print_Area_8" localSheetId="14">#REF!</definedName>
    <definedName name="Excel_BuiltIn_Print_Area_8" localSheetId="10">#REF!</definedName>
    <definedName name="Excel_BuiltIn_Print_Area_8" localSheetId="11">#REF!</definedName>
    <definedName name="Excel_BuiltIn_Print_Area_8" localSheetId="16">#REF!</definedName>
    <definedName name="Excel_BuiltIn_Print_Area_8" localSheetId="20">#REF!</definedName>
    <definedName name="Excel_BuiltIn_Print_Area_8" localSheetId="2">#REF!</definedName>
    <definedName name="Excel_BuiltIn_Print_Area_8" localSheetId="13">#REF!</definedName>
    <definedName name="Excel_BuiltIn_Print_Area_8" localSheetId="17">#REF!</definedName>
    <definedName name="Excel_BuiltIn_Print_Area_8" localSheetId="9">#REF!</definedName>
    <definedName name="Excel_BuiltIn_Print_Area_8" localSheetId="8">#REF!</definedName>
    <definedName name="Excel_BuiltIn_Print_Area_8">#REF!</definedName>
    <definedName name="_xlnm.Print_Area" localSheetId="6">'betonska dela'!$A$1:$H$33</definedName>
    <definedName name="_xlnm.Print_Area" localSheetId="18">'elektro dela'!$A$1:$H$45</definedName>
    <definedName name="_xlnm.Print_Area" localSheetId="19">'en. monitoring'!$A$1:$H$22</definedName>
    <definedName name="_xlnm.Print_Area" localSheetId="14">'fasaderska dela'!$A$1:$H$81</definedName>
    <definedName name="_xlnm.Print_Area" localSheetId="10">'keramičarska dela'!$A$1:$H$14</definedName>
    <definedName name="_xlnm.Print_Area" localSheetId="11">'ključavničarska dela'!$A$1:$H$69</definedName>
    <definedName name="_xlnm.Print_Area" localSheetId="12">'krovsko-kleparska dela'!$A$1:$H$89</definedName>
    <definedName name="_xlnm.Print_Area" localSheetId="0">'naslovna stran'!$A$1:$E$44</definedName>
    <definedName name="_xlnm.Print_Area" localSheetId="16">'ostala dela'!$A$1:$H$31</definedName>
    <definedName name="_xlnm.Print_Area" localSheetId="20">'oznake streh'!$A$1:$G$55</definedName>
    <definedName name="_xlnm.Print_Area" localSheetId="3">'pripravljalna dela'!$A$1:$H$12</definedName>
    <definedName name="_xlnm.Print_Area" localSheetId="2">'REK GO'!$A$1:$H$51</definedName>
    <definedName name="_xlnm.Print_Area" localSheetId="1">Rekapitulacija!$A$1:$G$47</definedName>
    <definedName name="_xlnm.Print_Area" localSheetId="4">'rušitvena dela'!$A$1:$H$193</definedName>
    <definedName name="_xlnm.Print_Area" localSheetId="13">'slikopleskarska dela'!$A$1:$H$29</definedName>
    <definedName name="_xlnm.Print_Area" localSheetId="15">'stavbno pohištvo'!$A$1:$H$126</definedName>
    <definedName name="_xlnm.Print_Area" localSheetId="17">strelovod!$A$1:$H$53</definedName>
    <definedName name="_xlnm.Print_Area" localSheetId="9">'suhomontažna dela'!$A$1:$H$35</definedName>
    <definedName name="_xlnm.Print_Area" localSheetId="21">'tehnični pogoji'!$A$1:$A$280</definedName>
    <definedName name="_xlnm.Print_Area" localSheetId="8">'tlakarska dela'!$A$1:$H$27</definedName>
    <definedName name="_xlnm.Print_Area" localSheetId="5">'zemeljska dela'!$A$1:$H$41</definedName>
    <definedName name="_xlnm.Print_Area" localSheetId="7">'zidarska dela'!$A$1:$H$66</definedName>
    <definedName name="strelovod">#REF!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0" i="28" l="1"/>
  <c r="F42" i="28" s="1"/>
  <c r="F41" i="28"/>
  <c r="F33" i="31" l="1"/>
  <c r="F23" i="22"/>
  <c r="H37" i="31" l="1"/>
  <c r="H38" i="31"/>
  <c r="H39" i="31"/>
  <c r="H42" i="31"/>
  <c r="H44" i="31"/>
  <c r="H46" i="31"/>
  <c r="H49" i="31"/>
  <c r="F28" i="31"/>
  <c r="H28" i="31" s="1"/>
  <c r="F25" i="31"/>
  <c r="H25" i="31" s="1"/>
  <c r="F22" i="31" l="1"/>
  <c r="H22" i="31" s="1"/>
  <c r="F20" i="25" l="1"/>
  <c r="G20" i="25" s="1"/>
  <c r="F19" i="25"/>
  <c r="G19" i="25" s="1"/>
  <c r="F21" i="28"/>
  <c r="F37" i="28" l="1"/>
  <c r="H37" i="28" s="1"/>
  <c r="F38" i="28"/>
  <c r="H38" i="28" s="1"/>
  <c r="F39" i="28"/>
  <c r="H39" i="28" s="1"/>
  <c r="H40" i="28"/>
  <c r="H41" i="28"/>
  <c r="F10" i="28"/>
  <c r="F11" i="28"/>
  <c r="F12" i="28"/>
  <c r="F13" i="28"/>
  <c r="F14" i="28"/>
  <c r="F17" i="28"/>
  <c r="F18" i="28"/>
  <c r="F19" i="28"/>
  <c r="F20" i="28"/>
  <c r="F22" i="28"/>
  <c r="F23" i="28"/>
  <c r="F24" i="28"/>
  <c r="F25" i="28"/>
  <c r="F26" i="28"/>
  <c r="F27" i="28"/>
  <c r="F28" i="28"/>
  <c r="F34" i="28"/>
  <c r="F31" i="31" l="1"/>
  <c r="H31" i="31" s="1"/>
  <c r="F30" i="31"/>
  <c r="H30" i="31" s="1"/>
  <c r="F23" i="31"/>
  <c r="H23" i="31" s="1"/>
  <c r="G52" i="31"/>
  <c r="F17" i="5" s="1"/>
  <c r="F50" i="31"/>
  <c r="H50" i="31" s="1"/>
  <c r="F48" i="31"/>
  <c r="H48" i="31" s="1"/>
  <c r="F47" i="31"/>
  <c r="H47" i="31" s="1"/>
  <c r="F45" i="31"/>
  <c r="H45" i="31" s="1"/>
  <c r="F43" i="31"/>
  <c r="H43" i="31" s="1"/>
  <c r="F41" i="31"/>
  <c r="H41" i="31" s="1"/>
  <c r="F40" i="31"/>
  <c r="H40" i="31" s="1"/>
  <c r="H33" i="31"/>
  <c r="F32" i="31"/>
  <c r="H32" i="31" s="1"/>
  <c r="F29" i="31"/>
  <c r="H29" i="31" s="1"/>
  <c r="F27" i="31"/>
  <c r="H27" i="31" s="1"/>
  <c r="F26" i="31"/>
  <c r="H26" i="31" s="1"/>
  <c r="F24" i="31"/>
  <c r="H24" i="31" s="1"/>
  <c r="F20" i="31"/>
  <c r="H20" i="31" s="1"/>
  <c r="F18" i="31"/>
  <c r="H18" i="31" s="1"/>
  <c r="F17" i="31"/>
  <c r="H17" i="31" s="1"/>
  <c r="F19" i="31"/>
  <c r="H19" i="31" s="1"/>
  <c r="F21" i="31"/>
  <c r="H21" i="31" s="1"/>
  <c r="F16" i="31"/>
  <c r="H16" i="31" s="1"/>
  <c r="F15" i="31"/>
  <c r="H15" i="31" s="1"/>
  <c r="F14" i="31"/>
  <c r="H14" i="31" s="1"/>
  <c r="F13" i="31"/>
  <c r="H13" i="31" s="1"/>
  <c r="F12" i="31"/>
  <c r="H12" i="31" s="1"/>
  <c r="F11" i="31"/>
  <c r="F36" i="31" l="1"/>
  <c r="F34" i="31"/>
  <c r="H34" i="31" s="1"/>
  <c r="F35" i="31"/>
  <c r="H35" i="31"/>
  <c r="H36" i="31"/>
  <c r="H11" i="31"/>
  <c r="G21" i="5"/>
  <c r="F52" i="31" l="1"/>
  <c r="E17" i="5" s="1"/>
  <c r="H52" i="31"/>
  <c r="G17" i="5" s="1"/>
  <c r="F18" i="30"/>
  <c r="G18" i="30" s="1"/>
  <c r="F19" i="30"/>
  <c r="G19" i="30" s="1"/>
  <c r="F17" i="30"/>
  <c r="F21" i="30" s="1"/>
  <c r="E21" i="5" s="1"/>
  <c r="G17" i="30" l="1"/>
  <c r="G21" i="30" s="1"/>
  <c r="F21" i="5" s="1"/>
  <c r="H21" i="30" l="1"/>
  <c r="F162" i="1"/>
  <c r="G162" i="1" l="1"/>
  <c r="F24" i="18"/>
  <c r="G24" i="18" s="1"/>
  <c r="F23" i="18"/>
  <c r="G23" i="18" s="1"/>
  <c r="F18" i="18"/>
  <c r="G18" i="18" s="1"/>
  <c r="F14" i="18"/>
  <c r="G14" i="18" s="1"/>
  <c r="F47" i="22"/>
  <c r="F17" i="16"/>
  <c r="G17" i="16" s="1"/>
  <c r="F16" i="16"/>
  <c r="G16" i="16" s="1"/>
  <c r="F20" i="16"/>
  <c r="H20" i="16" s="1"/>
  <c r="F48" i="22" l="1"/>
  <c r="G44" i="28"/>
  <c r="F19" i="5" s="1"/>
  <c r="F121" i="12"/>
  <c r="F38" i="12"/>
  <c r="F34" i="12"/>
  <c r="F35" i="12"/>
  <c r="H125" i="12"/>
  <c r="H29" i="19" s="1"/>
  <c r="H13" i="20"/>
  <c r="H24" i="19" s="1"/>
  <c r="G34" i="26"/>
  <c r="G23" i="19" s="1"/>
  <c r="H26" i="21"/>
  <c r="H22" i="19" s="1"/>
  <c r="H32" i="18"/>
  <c r="H15" i="19" s="1"/>
  <c r="H10" i="13"/>
  <c r="H12" i="19" s="1"/>
  <c r="F15" i="25"/>
  <c r="H15" i="25" l="1"/>
  <c r="F190" i="1"/>
  <c r="F189" i="1"/>
  <c r="F114" i="12"/>
  <c r="F66" i="12"/>
  <c r="F63" i="12"/>
  <c r="F107" i="12"/>
  <c r="G189" i="1" l="1"/>
  <c r="G190" i="1"/>
  <c r="G114" i="12"/>
  <c r="H11" i="28"/>
  <c r="H12" i="28"/>
  <c r="H13" i="28"/>
  <c r="H14" i="28"/>
  <c r="H17" i="28"/>
  <c r="H18" i="28"/>
  <c r="H19" i="28"/>
  <c r="H20" i="28"/>
  <c r="H21" i="28"/>
  <c r="H22" i="28"/>
  <c r="H23" i="28"/>
  <c r="H24" i="28"/>
  <c r="H25" i="28"/>
  <c r="H26" i="28"/>
  <c r="H27" i="28"/>
  <c r="H28" i="28"/>
  <c r="H33" i="28"/>
  <c r="H34" i="28"/>
  <c r="H10" i="28"/>
  <c r="H42" i="28" l="1"/>
  <c r="F77" i="23"/>
  <c r="F141" i="1"/>
  <c r="F57" i="23"/>
  <c r="H44" i="28" l="1"/>
  <c r="G19" i="5" s="1"/>
  <c r="E19" i="5" s="1"/>
  <c r="G77" i="23"/>
  <c r="H57" i="23"/>
  <c r="G141" i="1"/>
  <c r="F44" i="28"/>
  <c r="G76" i="11"/>
  <c r="F35" i="11"/>
  <c r="G34" i="12"/>
  <c r="G35" i="12"/>
  <c r="G38" i="12"/>
  <c r="G66" i="12"/>
  <c r="G88" i="12"/>
  <c r="G111" i="12"/>
  <c r="F123" i="12"/>
  <c r="H52" i="22"/>
  <c r="H46" i="22"/>
  <c r="H35" i="11" l="1"/>
  <c r="G123" i="12"/>
  <c r="F64" i="11"/>
  <c r="F63" i="11"/>
  <c r="H64" i="11" l="1"/>
  <c r="H63" i="11"/>
  <c r="F26" i="24"/>
  <c r="F25" i="24"/>
  <c r="F25" i="11"/>
  <c r="H25" i="24" l="1"/>
  <c r="H26" i="24"/>
  <c r="G25" i="11"/>
  <c r="F25" i="25"/>
  <c r="F58" i="22"/>
  <c r="G25" i="25" l="1"/>
  <c r="H58" i="22"/>
  <c r="F53" i="11"/>
  <c r="F57" i="22"/>
  <c r="F56" i="22"/>
  <c r="F55" i="22"/>
  <c r="F54" i="22"/>
  <c r="F53" i="22"/>
  <c r="F51" i="22"/>
  <c r="F59" i="11"/>
  <c r="H53" i="11" l="1"/>
  <c r="G59" i="11"/>
  <c r="H51" i="22"/>
  <c r="H53" i="22"/>
  <c r="H54" i="22"/>
  <c r="H55" i="22"/>
  <c r="H56" i="22"/>
  <c r="H57" i="22"/>
  <c r="F24" i="25"/>
  <c r="G24" i="25" l="1"/>
  <c r="F22" i="22"/>
  <c r="G22" i="22" l="1"/>
  <c r="G23" i="22"/>
  <c r="F23" i="21"/>
  <c r="F22" i="21"/>
  <c r="F28" i="17"/>
  <c r="H28" i="17" s="1"/>
  <c r="F138" i="1"/>
  <c r="F137" i="1"/>
  <c r="F65" i="22"/>
  <c r="F91" i="1"/>
  <c r="H65" i="22" l="1"/>
  <c r="G22" i="21"/>
  <c r="G23" i="21"/>
  <c r="G91" i="1"/>
  <c r="G137" i="1"/>
  <c r="G138" i="1"/>
  <c r="F41" i="17"/>
  <c r="G41" i="17" s="1"/>
  <c r="F45" i="17"/>
  <c r="G45" i="17" s="1"/>
  <c r="F44" i="17"/>
  <c r="G44" i="17" s="1"/>
  <c r="F43" i="17"/>
  <c r="G43" i="17" s="1"/>
  <c r="F40" i="17"/>
  <c r="G40" i="17" s="1"/>
  <c r="F38" i="17"/>
  <c r="G38" i="17" s="1"/>
  <c r="D63" i="23"/>
  <c r="D62" i="23"/>
  <c r="D61" i="23"/>
  <c r="G26" i="21" l="1"/>
  <c r="G22" i="19" s="1"/>
  <c r="F32" i="26"/>
  <c r="F31" i="26"/>
  <c r="F29" i="26"/>
  <c r="F30" i="26"/>
  <c r="F27" i="26"/>
  <c r="F28" i="26"/>
  <c r="F31" i="23"/>
  <c r="F30" i="23"/>
  <c r="F27" i="17"/>
  <c r="H27" i="17" s="1"/>
  <c r="F26" i="17"/>
  <c r="G26" i="17" s="1"/>
  <c r="F89" i="1"/>
  <c r="F90" i="1"/>
  <c r="G30" i="23" l="1"/>
  <c r="G31" i="23"/>
  <c r="G90" i="1"/>
  <c r="G89" i="1"/>
  <c r="H29" i="26"/>
  <c r="H30" i="26"/>
  <c r="H31" i="26"/>
  <c r="H28" i="26"/>
  <c r="H32" i="26"/>
  <c r="H27" i="26"/>
  <c r="F34" i="26"/>
  <c r="F23" i="19" s="1"/>
  <c r="F65" i="23"/>
  <c r="F33" i="1"/>
  <c r="F47" i="11"/>
  <c r="F58" i="11"/>
  <c r="F57" i="11"/>
  <c r="F144" i="1"/>
  <c r="H65" i="23" l="1"/>
  <c r="H57" i="11"/>
  <c r="H58" i="11"/>
  <c r="H47" i="11"/>
  <c r="G144" i="1"/>
  <c r="H33" i="1"/>
  <c r="H34" i="26"/>
  <c r="H23" i="19" s="1"/>
  <c r="F117" i="12"/>
  <c r="F22" i="24"/>
  <c r="F21" i="24"/>
  <c r="H21" i="24" l="1"/>
  <c r="H22" i="24"/>
  <c r="G117" i="12"/>
  <c r="F85" i="11"/>
  <c r="F86" i="11"/>
  <c r="F84" i="11"/>
  <c r="G84" i="11" l="1"/>
  <c r="G86" i="11"/>
  <c r="G85" i="11"/>
  <c r="F63" i="22"/>
  <c r="F64" i="22"/>
  <c r="F180" i="1"/>
  <c r="F80" i="11"/>
  <c r="F81" i="11"/>
  <c r="F179" i="1"/>
  <c r="G81" i="11" l="1"/>
  <c r="G80" i="11"/>
  <c r="G63" i="22"/>
  <c r="G64" i="22"/>
  <c r="H179" i="1"/>
  <c r="H180" i="1"/>
  <c r="F177" i="1"/>
  <c r="F32" i="1"/>
  <c r="H32" i="1" l="1"/>
  <c r="H177" i="1"/>
  <c r="F188" i="1"/>
  <c r="F35" i="16"/>
  <c r="F36" i="16"/>
  <c r="H36" i="16" l="1"/>
  <c r="H35" i="16"/>
  <c r="H188" i="1"/>
  <c r="F34" i="16"/>
  <c r="H34" i="16" l="1"/>
  <c r="F34" i="11"/>
  <c r="F61" i="22"/>
  <c r="F61" i="1"/>
  <c r="F24" i="24"/>
  <c r="F53" i="17"/>
  <c r="G53" i="17" s="1"/>
  <c r="F82" i="1"/>
  <c r="F84" i="1"/>
  <c r="F85" i="1"/>
  <c r="F86" i="1"/>
  <c r="F87" i="1"/>
  <c r="F156" i="1"/>
  <c r="F34" i="23"/>
  <c r="F35" i="23"/>
  <c r="F37" i="23"/>
  <c r="F38" i="23"/>
  <c r="F39" i="23"/>
  <c r="F42" i="23"/>
  <c r="F43" i="23"/>
  <c r="F44" i="23"/>
  <c r="F46" i="23"/>
  <c r="F48" i="23"/>
  <c r="F50" i="23"/>
  <c r="F53" i="23"/>
  <c r="F54" i="23"/>
  <c r="F56" i="23"/>
  <c r="F23" i="24"/>
  <c r="F20" i="24"/>
  <c r="F19" i="24"/>
  <c r="F74" i="12"/>
  <c r="F75" i="12"/>
  <c r="F76" i="12"/>
  <c r="F77" i="12"/>
  <c r="F78" i="12"/>
  <c r="F79" i="12"/>
  <c r="F80" i="12"/>
  <c r="F81" i="12"/>
  <c r="F82" i="12"/>
  <c r="F83" i="12"/>
  <c r="F84" i="12"/>
  <c r="F85" i="12"/>
  <c r="F86" i="12"/>
  <c r="F87" i="12"/>
  <c r="F73" i="12"/>
  <c r="F72" i="12"/>
  <c r="F71" i="12"/>
  <c r="F67" i="12"/>
  <c r="F68" i="12"/>
  <c r="F69" i="12"/>
  <c r="F70" i="12"/>
  <c r="F60" i="12"/>
  <c r="F57" i="12"/>
  <c r="F54" i="12"/>
  <c r="F53" i="12"/>
  <c r="F52" i="12"/>
  <c r="F51" i="12"/>
  <c r="F50" i="12"/>
  <c r="F49" i="12"/>
  <c r="G42" i="23" l="1"/>
  <c r="G53" i="23"/>
  <c r="G37" i="23"/>
  <c r="G44" i="23"/>
  <c r="G50" i="23"/>
  <c r="G48" i="23"/>
  <c r="G35" i="23"/>
  <c r="G43" i="23"/>
  <c r="H56" i="23"/>
  <c r="G39" i="23"/>
  <c r="G38" i="23"/>
  <c r="G46" i="23"/>
  <c r="G34" i="23"/>
  <c r="H23" i="24"/>
  <c r="H24" i="24"/>
  <c r="H20" i="24"/>
  <c r="H19" i="24"/>
  <c r="H34" i="11"/>
  <c r="G61" i="22"/>
  <c r="G85" i="1"/>
  <c r="G156" i="1"/>
  <c r="H82" i="1"/>
  <c r="G61" i="1"/>
  <c r="G84" i="1"/>
  <c r="G87" i="1"/>
  <c r="G86" i="1"/>
  <c r="G83" i="12"/>
  <c r="G71" i="12"/>
  <c r="G74" i="12"/>
  <c r="G53" i="12"/>
  <c r="G81" i="12"/>
  <c r="G75" i="12"/>
  <c r="G82" i="12"/>
  <c r="G54" i="12"/>
  <c r="G72" i="12"/>
  <c r="G57" i="12"/>
  <c r="G73" i="12"/>
  <c r="G80" i="12"/>
  <c r="G60" i="12"/>
  <c r="G49" i="12"/>
  <c r="G52" i="12"/>
  <c r="G79" i="12"/>
  <c r="G70" i="12"/>
  <c r="G86" i="12"/>
  <c r="G78" i="12"/>
  <c r="G50" i="12"/>
  <c r="G69" i="12"/>
  <c r="G85" i="12"/>
  <c r="G77" i="12"/>
  <c r="G67" i="12"/>
  <c r="G87" i="12"/>
  <c r="G51" i="12"/>
  <c r="G68" i="12"/>
  <c r="G84" i="12"/>
  <c r="G76" i="12"/>
  <c r="G54" i="23"/>
  <c r="F23" i="25"/>
  <c r="F29" i="23"/>
  <c r="G23" i="25" l="1"/>
  <c r="G29" i="23"/>
  <c r="D18" i="24"/>
  <c r="F18" i="24" s="1"/>
  <c r="F52" i="11"/>
  <c r="F51" i="11"/>
  <c r="F50" i="11"/>
  <c r="F82" i="11"/>
  <c r="F44" i="22"/>
  <c r="H18" i="24" l="1"/>
  <c r="H28" i="24" s="1"/>
  <c r="H27" i="19" s="1"/>
  <c r="G82" i="11"/>
  <c r="H50" i="11"/>
  <c r="H51" i="11"/>
  <c r="H52" i="11"/>
  <c r="H44" i="22"/>
  <c r="H48" i="22"/>
  <c r="H47" i="22"/>
  <c r="F38" i="16"/>
  <c r="F37" i="16"/>
  <c r="F33" i="16"/>
  <c r="F32" i="16"/>
  <c r="F31" i="16"/>
  <c r="F30" i="16"/>
  <c r="F29" i="16"/>
  <c r="F185" i="1"/>
  <c r="F157" i="1"/>
  <c r="F143" i="1"/>
  <c r="H30" i="16" l="1"/>
  <c r="H37" i="16"/>
  <c r="H31" i="16"/>
  <c r="H32" i="16"/>
  <c r="H33" i="16"/>
  <c r="H38" i="16"/>
  <c r="H29" i="16"/>
  <c r="G157" i="1"/>
  <c r="G143" i="1"/>
  <c r="H185" i="1"/>
  <c r="F170" i="1"/>
  <c r="F22" i="25"/>
  <c r="F21" i="25"/>
  <c r="F18" i="25"/>
  <c r="F17" i="25"/>
  <c r="F16" i="25"/>
  <c r="F14" i="25"/>
  <c r="F13" i="25"/>
  <c r="F11" i="25"/>
  <c r="F10" i="25"/>
  <c r="F9" i="25"/>
  <c r="F17" i="24"/>
  <c r="F16" i="24"/>
  <c r="D15" i="24"/>
  <c r="F15" i="24" s="1"/>
  <c r="F14" i="24"/>
  <c r="F76" i="23"/>
  <c r="F75" i="23"/>
  <c r="F74" i="23"/>
  <c r="F73" i="23"/>
  <c r="F72" i="23"/>
  <c r="F71" i="23"/>
  <c r="F69" i="23"/>
  <c r="F64" i="23"/>
  <c r="F63" i="23"/>
  <c r="F62" i="23"/>
  <c r="F61" i="23"/>
  <c r="F43" i="22"/>
  <c r="F42" i="22"/>
  <c r="F41" i="22"/>
  <c r="F38" i="22"/>
  <c r="F37" i="22"/>
  <c r="F36" i="22"/>
  <c r="F35" i="22"/>
  <c r="F34" i="22"/>
  <c r="F33" i="22"/>
  <c r="F31" i="22"/>
  <c r="F30" i="22"/>
  <c r="F45" i="22"/>
  <c r="F27" i="22"/>
  <c r="G27" i="22" s="1"/>
  <c r="F26" i="22"/>
  <c r="G26" i="22" s="1"/>
  <c r="F25" i="22"/>
  <c r="G25" i="22" s="1"/>
  <c r="F24" i="22"/>
  <c r="F26" i="21"/>
  <c r="F22" i="19" s="1"/>
  <c r="F10" i="20"/>
  <c r="F9" i="20"/>
  <c r="F8" i="20"/>
  <c r="F13" i="18"/>
  <c r="F17" i="18"/>
  <c r="G17" i="18" s="1"/>
  <c r="F21" i="18"/>
  <c r="G21" i="18" s="1"/>
  <c r="F22" i="18"/>
  <c r="G22" i="18" s="1"/>
  <c r="F28" i="18"/>
  <c r="G28" i="18" s="1"/>
  <c r="F29" i="18"/>
  <c r="G29" i="18" s="1"/>
  <c r="F30" i="18"/>
  <c r="G30" i="18" s="1"/>
  <c r="F56" i="17"/>
  <c r="G56" i="17" s="1"/>
  <c r="F55" i="17"/>
  <c r="G55" i="17" s="1"/>
  <c r="F52" i="17"/>
  <c r="H52" i="17" s="1"/>
  <c r="F51" i="17"/>
  <c r="H51" i="17" s="1"/>
  <c r="F50" i="17"/>
  <c r="H50" i="17" s="1"/>
  <c r="F47" i="17"/>
  <c r="G47" i="17" s="1"/>
  <c r="F46" i="17"/>
  <c r="G46" i="17" s="1"/>
  <c r="F42" i="17"/>
  <c r="G42" i="17" s="1"/>
  <c r="F39" i="17"/>
  <c r="G39" i="17" s="1"/>
  <c r="F35" i="17"/>
  <c r="G35" i="17" s="1"/>
  <c r="F34" i="17"/>
  <c r="F33" i="17"/>
  <c r="G33" i="17" s="1"/>
  <c r="F32" i="17"/>
  <c r="G32" i="17" s="1"/>
  <c r="F25" i="17"/>
  <c r="F24" i="17"/>
  <c r="G24" i="17" s="1"/>
  <c r="F23" i="17"/>
  <c r="G23" i="17" s="1"/>
  <c r="F22" i="17"/>
  <c r="G22" i="17" s="1"/>
  <c r="F21" i="17"/>
  <c r="G21" i="17" s="1"/>
  <c r="F20" i="17"/>
  <c r="G20" i="17" s="1"/>
  <c r="F18" i="17"/>
  <c r="G18" i="17" s="1"/>
  <c r="F17" i="17"/>
  <c r="G17" i="17" s="1"/>
  <c r="F16" i="17"/>
  <c r="G16" i="17" s="1"/>
  <c r="F15" i="17"/>
  <c r="G15" i="17" s="1"/>
  <c r="F14" i="17"/>
  <c r="G14" i="17" s="1"/>
  <c r="F13" i="17"/>
  <c r="F27" i="16"/>
  <c r="G27" i="16" s="1"/>
  <c r="F26" i="16"/>
  <c r="G26" i="16" s="1"/>
  <c r="F25" i="16"/>
  <c r="G25" i="16" s="1"/>
  <c r="F24" i="16"/>
  <c r="G24" i="16" s="1"/>
  <c r="F23" i="16"/>
  <c r="G23" i="16" s="1"/>
  <c r="F22" i="16"/>
  <c r="G22" i="16" s="1"/>
  <c r="F21" i="16"/>
  <c r="H21" i="16" s="1"/>
  <c r="F19" i="16"/>
  <c r="H19" i="16" s="1"/>
  <c r="F18" i="16"/>
  <c r="G18" i="16" s="1"/>
  <c r="F15" i="16"/>
  <c r="G15" i="16" s="1"/>
  <c r="F14" i="16"/>
  <c r="F27" i="25" l="1"/>
  <c r="G21" i="25"/>
  <c r="H10" i="25"/>
  <c r="H11" i="25"/>
  <c r="G13" i="25"/>
  <c r="H9" i="25"/>
  <c r="H14" i="25"/>
  <c r="G18" i="25"/>
  <c r="H16" i="25"/>
  <c r="G22" i="25"/>
  <c r="G17" i="25"/>
  <c r="G72" i="23"/>
  <c r="G73" i="23"/>
  <c r="G74" i="23"/>
  <c r="G76" i="23"/>
  <c r="G62" i="23"/>
  <c r="G75" i="23"/>
  <c r="G63" i="23"/>
  <c r="H64" i="23"/>
  <c r="H79" i="23" s="1"/>
  <c r="H28" i="19" s="1"/>
  <c r="G69" i="23"/>
  <c r="G71" i="23"/>
  <c r="G17" i="24"/>
  <c r="G15" i="24"/>
  <c r="G16" i="24"/>
  <c r="G31" i="22"/>
  <c r="H43" i="22"/>
  <c r="H35" i="22"/>
  <c r="H34" i="22"/>
  <c r="H36" i="22"/>
  <c r="H37" i="22"/>
  <c r="H33" i="22"/>
  <c r="H45" i="22"/>
  <c r="H38" i="22"/>
  <c r="H42" i="22"/>
  <c r="G30" i="22"/>
  <c r="H41" i="22"/>
  <c r="G10" i="20"/>
  <c r="G9" i="20"/>
  <c r="G8" i="20"/>
  <c r="G13" i="20" s="1"/>
  <c r="G24" i="19" s="1"/>
  <c r="G170" i="1"/>
  <c r="G13" i="17"/>
  <c r="F58" i="17"/>
  <c r="F16" i="19" s="1"/>
  <c r="F28" i="24"/>
  <c r="F27" i="19" s="1"/>
  <c r="G14" i="24"/>
  <c r="H58" i="17"/>
  <c r="H16" i="19" s="1"/>
  <c r="G61" i="23"/>
  <c r="F79" i="23"/>
  <c r="F28" i="19" s="1"/>
  <c r="H40" i="16"/>
  <c r="H14" i="19" s="1"/>
  <c r="G14" i="16"/>
  <c r="F40" i="16"/>
  <c r="F14" i="19" s="1"/>
  <c r="G34" i="17"/>
  <c r="F32" i="18"/>
  <c r="F15" i="19" s="1"/>
  <c r="G13" i="18"/>
  <c r="G24" i="22"/>
  <c r="F68" i="22"/>
  <c r="F25" i="19" s="1"/>
  <c r="G25" i="17"/>
  <c r="F30" i="19"/>
  <c r="F13" i="20"/>
  <c r="F24" i="19" s="1"/>
  <c r="G27" i="25" l="1"/>
  <c r="G30" i="19" s="1"/>
  <c r="H27" i="25"/>
  <c r="H30" i="19" s="1"/>
  <c r="H68" i="22"/>
  <c r="H25" i="19" s="1"/>
  <c r="G28" i="24"/>
  <c r="G27" i="19" s="1"/>
  <c r="G68" i="22"/>
  <c r="G25" i="19" s="1"/>
  <c r="G32" i="18"/>
  <c r="G15" i="19" s="1"/>
  <c r="G40" i="16"/>
  <c r="G14" i="19" s="1"/>
  <c r="G58" i="17"/>
  <c r="G16" i="19" s="1"/>
  <c r="G79" i="23"/>
  <c r="G28" i="19" s="1"/>
  <c r="F113" i="12"/>
  <c r="F115" i="12"/>
  <c r="F116" i="12"/>
  <c r="F118" i="12"/>
  <c r="F119" i="12"/>
  <c r="F120" i="12"/>
  <c r="G121" i="12"/>
  <c r="F90" i="12"/>
  <c r="F91" i="12"/>
  <c r="F92" i="12"/>
  <c r="F93" i="12"/>
  <c r="F94" i="12"/>
  <c r="F95" i="12"/>
  <c r="F96" i="12"/>
  <c r="F97" i="12"/>
  <c r="F98" i="12"/>
  <c r="F99" i="12"/>
  <c r="F100" i="12"/>
  <c r="F101" i="12"/>
  <c r="F102" i="12"/>
  <c r="F103" i="12"/>
  <c r="F104" i="12"/>
  <c r="F105" i="12"/>
  <c r="F106" i="12"/>
  <c r="G107" i="12"/>
  <c r="F108" i="12"/>
  <c r="F109" i="12"/>
  <c r="F110" i="12"/>
  <c r="F89" i="12"/>
  <c r="F74" i="11"/>
  <c r="F73" i="11"/>
  <c r="G74" i="11" l="1"/>
  <c r="G73" i="11"/>
  <c r="I40" i="16"/>
  <c r="G105" i="12"/>
  <c r="G96" i="12"/>
  <c r="G89" i="12"/>
  <c r="G119" i="12"/>
  <c r="G97" i="12"/>
  <c r="G104" i="12"/>
  <c r="G120" i="12"/>
  <c r="G103" i="12"/>
  <c r="G95" i="12"/>
  <c r="G110" i="12"/>
  <c r="G102" i="12"/>
  <c r="G94" i="12"/>
  <c r="G118" i="12"/>
  <c r="G101" i="12"/>
  <c r="G100" i="12"/>
  <c r="G109" i="12"/>
  <c r="G93" i="12"/>
  <c r="G116" i="12"/>
  <c r="G108" i="12"/>
  <c r="G92" i="12"/>
  <c r="G115" i="12"/>
  <c r="G99" i="12"/>
  <c r="G91" i="12"/>
  <c r="G113" i="12"/>
  <c r="G106" i="12"/>
  <c r="G98" i="12"/>
  <c r="G90" i="12"/>
  <c r="F70" i="11"/>
  <c r="F71" i="11"/>
  <c r="F72" i="11"/>
  <c r="F68" i="11"/>
  <c r="F69" i="11"/>
  <c r="F75" i="11"/>
  <c r="F66" i="11"/>
  <c r="F67" i="11"/>
  <c r="G71" i="11" l="1"/>
  <c r="G70" i="11"/>
  <c r="G69" i="11"/>
  <c r="G67" i="11"/>
  <c r="G72" i="11"/>
  <c r="G66" i="11"/>
  <c r="G75" i="11"/>
  <c r="G68" i="11"/>
  <c r="F42" i="12"/>
  <c r="F31" i="12"/>
  <c r="F32" i="12"/>
  <c r="F83" i="11"/>
  <c r="G83" i="11" l="1"/>
  <c r="G32" i="12"/>
  <c r="G31" i="12"/>
  <c r="G42" i="12"/>
  <c r="F81" i="1"/>
  <c r="F31" i="1"/>
  <c r="G31" i="1" l="1"/>
  <c r="G81" i="1"/>
  <c r="G63" i="12"/>
  <c r="F64" i="12"/>
  <c r="F45" i="12"/>
  <c r="F40" i="12"/>
  <c r="G40" i="12" l="1"/>
  <c r="G45" i="12"/>
  <c r="G64" i="12"/>
  <c r="F29" i="12"/>
  <c r="F19" i="11"/>
  <c r="G19" i="11" l="1"/>
  <c r="G29" i="12"/>
  <c r="F17" i="11"/>
  <c r="F28" i="11"/>
  <c r="F24" i="11"/>
  <c r="F122" i="1"/>
  <c r="F15" i="11"/>
  <c r="G24" i="11" l="1"/>
  <c r="G15" i="11"/>
  <c r="G28" i="11"/>
  <c r="G17" i="11"/>
  <c r="G122" i="1"/>
  <c r="F36" i="1"/>
  <c r="G36" i="1" l="1"/>
  <c r="F168" i="1"/>
  <c r="F126" i="1"/>
  <c r="F129" i="1"/>
  <c r="F130" i="1"/>
  <c r="F131" i="1"/>
  <c r="F132" i="1"/>
  <c r="F133" i="1"/>
  <c r="F120" i="1"/>
  <c r="F121" i="1"/>
  <c r="F123" i="1"/>
  <c r="F124" i="1"/>
  <c r="F118" i="1"/>
  <c r="F119" i="1"/>
  <c r="F116" i="1"/>
  <c r="F117" i="1"/>
  <c r="F115" i="1"/>
  <c r="F112" i="1"/>
  <c r="F95" i="1"/>
  <c r="F175" i="1"/>
  <c r="F34" i="1"/>
  <c r="G133" i="1" l="1"/>
  <c r="G132" i="1"/>
  <c r="G118" i="1"/>
  <c r="G175" i="1"/>
  <c r="G123" i="1"/>
  <c r="G117" i="1"/>
  <c r="G131" i="1"/>
  <c r="G129" i="1"/>
  <c r="H168" i="1"/>
  <c r="G116" i="1"/>
  <c r="G119" i="1"/>
  <c r="G34" i="1"/>
  <c r="G130" i="1"/>
  <c r="G124" i="1"/>
  <c r="G95" i="1"/>
  <c r="G126" i="1"/>
  <c r="G112" i="1"/>
  <c r="G121" i="1"/>
  <c r="G115" i="1"/>
  <c r="G120" i="1"/>
  <c r="F10" i="11"/>
  <c r="G10" i="11" l="1"/>
  <c r="F29" i="1"/>
  <c r="F25" i="1"/>
  <c r="G25" i="1" l="1"/>
  <c r="G29" i="1"/>
  <c r="F12" i="11"/>
  <c r="F13" i="11"/>
  <c r="F14" i="11"/>
  <c r="F16" i="11"/>
  <c r="F18" i="11"/>
  <c r="F27" i="11"/>
  <c r="F29" i="11"/>
  <c r="F30" i="11"/>
  <c r="F31" i="11"/>
  <c r="F33" i="11"/>
  <c r="F32" i="11"/>
  <c r="G20" i="11"/>
  <c r="F21" i="11"/>
  <c r="F22" i="11"/>
  <c r="F23" i="11"/>
  <c r="F38" i="11"/>
  <c r="F41" i="11"/>
  <c r="F42" i="11"/>
  <c r="F43" i="11"/>
  <c r="F44" i="11"/>
  <c r="F45" i="11"/>
  <c r="F46" i="11"/>
  <c r="F77" i="11"/>
  <c r="F78" i="11"/>
  <c r="F79" i="11"/>
  <c r="F35" i="1"/>
  <c r="F37" i="1"/>
  <c r="F38" i="1"/>
  <c r="F39" i="1"/>
  <c r="F41" i="1"/>
  <c r="F42" i="1"/>
  <c r="F43" i="1"/>
  <c r="F44" i="1"/>
  <c r="F45" i="1"/>
  <c r="F46" i="1"/>
  <c r="F48" i="1"/>
  <c r="F49" i="1"/>
  <c r="F50" i="1"/>
  <c r="F51" i="1"/>
  <c r="F30" i="1"/>
  <c r="F55" i="1"/>
  <c r="F56" i="1"/>
  <c r="F57" i="1"/>
  <c r="F62" i="1"/>
  <c r="F64" i="1"/>
  <c r="F65" i="1"/>
  <c r="F66" i="1"/>
  <c r="F67" i="1"/>
  <c r="F70" i="1"/>
  <c r="F73" i="1"/>
  <c r="F74" i="1"/>
  <c r="F75" i="1"/>
  <c r="F76" i="1"/>
  <c r="F78" i="1"/>
  <c r="F79" i="1"/>
  <c r="F80" i="1"/>
  <c r="F94" i="1"/>
  <c r="F97" i="1"/>
  <c r="F98" i="1"/>
  <c r="F99" i="1"/>
  <c r="F100" i="1"/>
  <c r="F104" i="1"/>
  <c r="F105" i="1"/>
  <c r="F106" i="1"/>
  <c r="F107" i="1"/>
  <c r="F111" i="1"/>
  <c r="F113" i="1"/>
  <c r="F114" i="1"/>
  <c r="F125" i="1"/>
  <c r="F128" i="1"/>
  <c r="F134" i="1"/>
  <c r="F135" i="1"/>
  <c r="F139" i="1"/>
  <c r="F140" i="1"/>
  <c r="F142" i="1"/>
  <c r="F149" i="1"/>
  <c r="F152" i="1"/>
  <c r="F153" i="1"/>
  <c r="F155" i="1"/>
  <c r="F159" i="1"/>
  <c r="F166" i="1"/>
  <c r="F167" i="1"/>
  <c r="F169" i="1"/>
  <c r="F173" i="1"/>
  <c r="F174" i="1"/>
  <c r="F176" i="1"/>
  <c r="F178" i="1"/>
  <c r="F183" i="1"/>
  <c r="F184" i="1"/>
  <c r="F187" i="1"/>
  <c r="H43" i="11" l="1"/>
  <c r="G12" i="11"/>
  <c r="G32" i="11"/>
  <c r="G13" i="11"/>
  <c r="G78" i="11"/>
  <c r="G38" i="11"/>
  <c r="G30" i="11"/>
  <c r="G29" i="11"/>
  <c r="G31" i="11"/>
  <c r="G27" i="11"/>
  <c r="H42" i="11"/>
  <c r="G79" i="11"/>
  <c r="G77" i="11"/>
  <c r="H46" i="11"/>
  <c r="H45" i="11"/>
  <c r="G21" i="11"/>
  <c r="G18" i="11"/>
  <c r="G14" i="11"/>
  <c r="G33" i="11"/>
  <c r="H41" i="11"/>
  <c r="G23" i="11"/>
  <c r="G22" i="11"/>
  <c r="H44" i="11"/>
  <c r="G16" i="11"/>
  <c r="G35" i="1"/>
  <c r="G173" i="1"/>
  <c r="G75" i="1"/>
  <c r="G113" i="1"/>
  <c r="G74" i="1"/>
  <c r="H167" i="1"/>
  <c r="G56" i="1"/>
  <c r="H184" i="1"/>
  <c r="G166" i="1"/>
  <c r="G139" i="1"/>
  <c r="G107" i="1"/>
  <c r="G94" i="1"/>
  <c r="G70" i="1"/>
  <c r="G55" i="1"/>
  <c r="G44" i="1"/>
  <c r="G48" i="1"/>
  <c r="G98" i="1"/>
  <c r="G37" i="1"/>
  <c r="H187" i="1"/>
  <c r="G45" i="1"/>
  <c r="H183" i="1"/>
  <c r="G159" i="1"/>
  <c r="G135" i="1"/>
  <c r="G106" i="1"/>
  <c r="G80" i="1"/>
  <c r="G67" i="1"/>
  <c r="G30" i="1"/>
  <c r="G43" i="1"/>
  <c r="G114" i="1"/>
  <c r="G38" i="1"/>
  <c r="G142" i="1"/>
  <c r="G46" i="1"/>
  <c r="G140" i="1"/>
  <c r="G97" i="1"/>
  <c r="H178" i="1"/>
  <c r="G134" i="1"/>
  <c r="G79" i="1"/>
  <c r="G51" i="1"/>
  <c r="G42" i="1"/>
  <c r="G99" i="1"/>
  <c r="G73" i="1"/>
  <c r="G155" i="1"/>
  <c r="G105" i="1"/>
  <c r="G66" i="1"/>
  <c r="H176" i="1"/>
  <c r="G153" i="1"/>
  <c r="G128" i="1"/>
  <c r="G104" i="1"/>
  <c r="G78" i="1"/>
  <c r="G65" i="1"/>
  <c r="G50" i="1"/>
  <c r="G41" i="1"/>
  <c r="G62" i="1"/>
  <c r="G169" i="1"/>
  <c r="G57" i="1"/>
  <c r="G111" i="1"/>
  <c r="G174" i="1"/>
  <c r="G152" i="1"/>
  <c r="G125" i="1"/>
  <c r="G100" i="1"/>
  <c r="G76" i="1"/>
  <c r="G64" i="1"/>
  <c r="G49" i="1"/>
  <c r="G39" i="1"/>
  <c r="F150" i="1"/>
  <c r="H149" i="1"/>
  <c r="F17" i="1"/>
  <c r="H88" i="11" l="1"/>
  <c r="H26" i="19" s="1"/>
  <c r="H19" i="19" s="1"/>
  <c r="G17" i="1"/>
  <c r="H150" i="1"/>
  <c r="H192" i="1"/>
  <c r="H13" i="19" s="1"/>
  <c r="H8" i="19" s="1"/>
  <c r="F11" i="11"/>
  <c r="F88" i="11" l="1"/>
  <c r="F26" i="19" s="1"/>
  <c r="G11" i="11"/>
  <c r="F16" i="1"/>
  <c r="F18" i="1"/>
  <c r="F19" i="1"/>
  <c r="F21" i="1"/>
  <c r="F22" i="1"/>
  <c r="F23" i="1"/>
  <c r="F26" i="1"/>
  <c r="F27" i="1"/>
  <c r="F28" i="1"/>
  <c r="G22" i="1" l="1"/>
  <c r="G28" i="1"/>
  <c r="G23" i="1"/>
  <c r="G21" i="1"/>
  <c r="G19" i="1"/>
  <c r="G18" i="1"/>
  <c r="G27" i="1"/>
  <c r="G26" i="1"/>
  <c r="F192" i="1"/>
  <c r="F13" i="19" s="1"/>
  <c r="G88" i="11"/>
  <c r="G26" i="19" s="1"/>
  <c r="G16" i="1"/>
  <c r="F112" i="12"/>
  <c r="F65" i="12"/>
  <c r="F62" i="12"/>
  <c r="F61" i="12"/>
  <c r="F59" i="12"/>
  <c r="F58" i="12"/>
  <c r="F56" i="12"/>
  <c r="F55" i="12"/>
  <c r="F48" i="12"/>
  <c r="F47" i="12"/>
  <c r="F46" i="12"/>
  <c r="F44" i="12"/>
  <c r="F43" i="12"/>
  <c r="F41" i="12"/>
  <c r="F39" i="12"/>
  <c r="F37" i="12"/>
  <c r="F36" i="12"/>
  <c r="F33" i="12"/>
  <c r="F30" i="12"/>
  <c r="G192" i="1" l="1"/>
  <c r="G13" i="19" s="1"/>
  <c r="G59" i="12"/>
  <c r="G44" i="12"/>
  <c r="G43" i="12"/>
  <c r="G61" i="12"/>
  <c r="G46" i="12"/>
  <c r="G65" i="12"/>
  <c r="G48" i="12"/>
  <c r="G55" i="12"/>
  <c r="G47" i="12"/>
  <c r="G56" i="12"/>
  <c r="G62" i="12"/>
  <c r="G33" i="12"/>
  <c r="G36" i="12"/>
  <c r="G112" i="12"/>
  <c r="G37" i="12"/>
  <c r="G39" i="12"/>
  <c r="G41" i="12"/>
  <c r="G58" i="12"/>
  <c r="F125" i="12"/>
  <c r="F29" i="19" s="1"/>
  <c r="F19" i="19" s="1"/>
  <c r="G30" i="12"/>
  <c r="G125" i="12" l="1"/>
  <c r="G29" i="19" s="1"/>
  <c r="G19" i="19" s="1"/>
  <c r="F8" i="13"/>
  <c r="G8" i="13" s="1"/>
  <c r="F10" i="13" l="1"/>
  <c r="F12" i="19" s="1"/>
  <c r="F8" i="19" s="1"/>
  <c r="F32" i="19" s="1"/>
  <c r="H32" i="19" s="1"/>
  <c r="G10" i="13"/>
  <c r="G12" i="19" s="1"/>
  <c r="G8" i="19" l="1"/>
  <c r="G5" i="19" s="1"/>
  <c r="F5" i="19" l="1"/>
  <c r="E15" i="5" s="1"/>
  <c r="E25" i="5" s="1"/>
  <c r="E27" i="5" s="1"/>
  <c r="E29" i="5" l="1"/>
  <c r="G27" i="5"/>
  <c r="F15" i="5"/>
  <c r="F25" i="5" s="1"/>
  <c r="F29" i="5" s="1"/>
  <c r="H5" i="19"/>
  <c r="G15" i="5" l="1"/>
  <c r="G25" i="5" s="1"/>
  <c r="G29" i="5" s="1"/>
</calcChain>
</file>

<file path=xl/sharedStrings.xml><?xml version="1.0" encoding="utf-8"?>
<sst xmlns="http://schemas.openxmlformats.org/spreadsheetml/2006/main" count="2306" uniqueCount="1265">
  <si>
    <t>Rušitvena dela</t>
  </si>
  <si>
    <t>Zemeljska dela</t>
  </si>
  <si>
    <t>Zidarska dela</t>
  </si>
  <si>
    <t>II.i</t>
  </si>
  <si>
    <t>Slikopleskarska dela</t>
  </si>
  <si>
    <t>II.ii</t>
  </si>
  <si>
    <t>Ključavničarska dela</t>
  </si>
  <si>
    <t>II.iv</t>
  </si>
  <si>
    <t>Splošna določila</t>
  </si>
  <si>
    <t>SPLOŠNA DOLOČILA:
Vsa dela morajo biti izvedena kvalitetno iz materialov z zahtevanimi lastnostmi in atesti.</t>
  </si>
  <si>
    <t>Dela je potrebno izvajati po predloženi tehnični dokumentaciji, detajlih izbranega izvajalca in navodilih projektanta.</t>
  </si>
  <si>
    <t>Dimenzije obrtniških izdelkov in količine je potrebno pred naročanjem preveriti na objektu.</t>
  </si>
  <si>
    <t>Pri delih, kjer je naveden določen materijal, je možna tudi izbira drugega z enakimi lastnostmi in kvaliteto.</t>
  </si>
  <si>
    <t>Dodatna, nepredvidena in več dela, ki niso zajeta v popisu se izvedejo po predhodnem dogovoru z nadzornim organom in se obračunajo po dejanskih količinah, po predhodni odobritvi enotne cene s strani investitorja.</t>
  </si>
  <si>
    <t>GRADBENA DELA</t>
  </si>
  <si>
    <t>II.</t>
  </si>
  <si>
    <t>SKUPAJ</t>
  </si>
  <si>
    <t>V ceni rušitvenih del je potrebno upoštevati vse varnostne ukrepe in vsa potrebna podpiranja v času rušenja in zaščito poti in sosednjih prostorov ter morebitne odre za izvedbo</t>
  </si>
  <si>
    <t>Obvezno je ločevanje rušenih materialov: beton in armiran beton, pločevina, les, steklo, plastika, kovina…</t>
  </si>
  <si>
    <t xml:space="preserve">Zap. št. </t>
  </si>
  <si>
    <t>Opis postavke</t>
  </si>
  <si>
    <t>enota</t>
  </si>
  <si>
    <t>količina</t>
  </si>
  <si>
    <t>cena/ enoto</t>
  </si>
  <si>
    <t>skupaj</t>
  </si>
  <si>
    <t>OBRTNIŠKA DELA</t>
  </si>
  <si>
    <t>III.</t>
  </si>
  <si>
    <t>Tlakarska dela</t>
  </si>
  <si>
    <t>Stavbno pohištvo</t>
  </si>
  <si>
    <t>Krovsko kleparska dela</t>
  </si>
  <si>
    <t>Fasaderska dela</t>
  </si>
  <si>
    <t>V enotni ceni fasade je potrebno upoštevati strošek za vse tipske sistemske, zaključne, odkapne, vogalne, dilatacijske in spojne letvice, ki predstavljajo tipske rešitve tankoslojnih izolacijskih fasad.</t>
  </si>
  <si>
    <t>V enotni cene fasade je potrebno upoštevati vse stroške dela in materiala, ki je povezan z prilagajanjem toplotne izolacije (rezanje) na področju obstoječih instalacij na fasadi, katerih večina se pokrije s toplotno izolacijo fasade (predhodno obrezati)</t>
  </si>
  <si>
    <t>V enotni ceni fasade je potrebno upoštevati pripravo površine z mehanskim čiščenjem slabo sprijemljivih materialov, z visokotlačnim pranjem, ter izvesti "pull OFF" teste, za ugotovitev ustrezne sprijemljivosti obstoječih nanosov barv z betonsko površino.</t>
  </si>
  <si>
    <t>Za sidranje fasade je potrebno uporabiti min 6sider/m2. Sidra morajo biti poglobljena ter pokrita z izolacijskimi pokrovi</t>
  </si>
  <si>
    <t>V enotni ceni fasade je potrebno upoštevati pripravo toplotnoizolacijske fasade na način, ki omogoča kasnejšo pritrditev vseh naprav in instalacij na novo (mehko) površino fasade, ne da bi bila ta pri pritrjevanju deformirana</t>
  </si>
  <si>
    <t>Pri zemeljskih delih je potrebno upoštevati tudi vse vertikalne in horizontalne prenose, prevoze in transporte, vsa podpiranja in zavarovanja brežin izkopov ter zavarovanja okolice med izkopi, utrjevanje z nabijanjem ter vsa pripravljalna in zaključna dela</t>
  </si>
  <si>
    <t>Ob začetku del je potrebno preveriti projektantske rešitve glede na obstoječe stanje in uskladiti dejanske ugotovitve o sestavi in kvaliteti zemeljskih tal z izhodišči in zahtevami v projektu</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</si>
  <si>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</si>
  <si>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Opomba: vse izmere za zemeljska dela so v raščenem stanju. Faktor razrahljivosti se upošteva v ceni za postavko.</t>
  </si>
  <si>
    <t>Plačilo takse za deponijo izkopa zajeti v ceni odvoza</t>
  </si>
  <si>
    <t>Pri postavkah pri katerih so potrebni za izdelavo delovni odri je potrebno v ceno postavk vključiti ceno potrebnih delovnih odrov ( razen odra za fasado)</t>
  </si>
  <si>
    <t>Vsi odri morajo biti izdelani po zahtevah varstva pri delu.</t>
  </si>
  <si>
    <t xml:space="preserve">Pri obračunu zidanja zidov se odbije vse odprtine brez ozira na velikost. Odprtine se odbijajo po zidarskih merah, kakor so v načrtu opisane. </t>
  </si>
  <si>
    <t>Upoštevajte pravilo, da poteka izvedba vsakega tlaka po predpisani proceduri proizvajalca materiala z upoštevanjem celovitosti njegovega sistema!</t>
  </si>
  <si>
    <t>Lepljenje talne obloge in priprava podlage morajo biti izvedeni v sistemsko usklajenem postopku. Upoštevajte dopustno vlažnost cementnega estriha in izravnave.</t>
  </si>
  <si>
    <t>Pred izvedbo obloge je potrebno izvesti poskusni zagon talnega gretja (če je le ta predmet del) po predpisanem protokolu.</t>
  </si>
  <si>
    <t xml:space="preserve">Pri tlakih v obstoječih prostorih je potrebno višino podloge in tlaka ugotoviti na licu mesta in debeline slojev prilagoditi obstoječi višini </t>
  </si>
  <si>
    <t xml:space="preserve">Izvajalec tlakarskih del mora dati na vpogled vzorce vseh vrst talnih oblog predvidenih za  polaganje skupaj s stenskimi zaključki. Polaganje tlakov se lahko začne po potrditvi vzorcev  materialov s strani projektanta </t>
  </si>
  <si>
    <t>Vse podloge pod tlaki je potrebno očistiti in razmastiti pred izdelavo nove izravnalne mase</t>
  </si>
  <si>
    <t>Podlogo pod finalnim tlakom iz izravnalne mase mora obvezno izvesti izvajalec finalnega tlaka.</t>
  </si>
  <si>
    <t xml:space="preserve">Masa za izravnavanje se uporablja za glajenje betonskega estriha in se mora čvrsto in trajno vezati na podlogo, da je dovolj odporna na pritisk in sprijemljiva z lepilom.  Izravnalna masa ne sme škodljivo vplivati na podlogo, lepilo in podno oblogo. </t>
  </si>
  <si>
    <t>- vrsta tlaka po izboru projektanta</t>
  </si>
  <si>
    <t xml:space="preserve">- izrezovanje tlakov za preboje instalacijskih elementov in ob stiku tlaka s steno </t>
  </si>
  <si>
    <t xml:space="preserve">- točno opasovanje in izrezi </t>
  </si>
  <si>
    <t>- polaganje v tankoslojno lepilo primerno za leplejnje talne obloge</t>
  </si>
  <si>
    <t>- izvedba  vključno z nizkostensko zaključno letvijo, Alu trakom in senčno fugo polnjeno z trajno elastičnim kitom.</t>
  </si>
  <si>
    <t>Splošna določila: Materiali za ključavničarska dela morajo ustrezati določilom vejavnih predpisov in standardov!
Izvajalec del mora pred izvedbo vse mere in količine kontrolirati na objektu in tako dobljenim meram prilagoditi izvedbo. Odstopanja ali nejasnosti je dolžan sporazumno rešiti s projektantom</t>
  </si>
  <si>
    <t>Potrebno zajeti:</t>
  </si>
  <si>
    <t>- Konstrukcija izdelana po dimenzijah in zahtevanih profilih iz statičnega računa in delavniških načrtov.</t>
  </si>
  <si>
    <t>- izdelava, dobava in montaža konstrukcije z varjenjem</t>
  </si>
  <si>
    <t xml:space="preserve">- zaščita s temeljnim premazom pred montažo na epoxy osnovi in 2 slojema finalnega premaza debeljine 90 mikronov v barvi RAL  po izboru. Pred barvanjem mora RAL  potrditi projektanat </t>
  </si>
  <si>
    <t>- v ceni zajeti tudi vsa sidra za vgrajevanje  in pritrditev</t>
  </si>
  <si>
    <t>- vsi zunanji kovinski elementi morajo biti ozemljeni</t>
  </si>
  <si>
    <t>- vse zunanje konstrukcije so vroče cinkane.</t>
  </si>
  <si>
    <t>- v ceni je upoštevati delovne odre  in dvigala za montažo</t>
  </si>
  <si>
    <t>- Konstrukcijsko jeklo je kvalitete S 235 JR, vijaki so kvalitete 8.8-10.9, zvari so I. kvalitete.</t>
  </si>
  <si>
    <t>- v enotni ceni vsake postavke popisa mora biti zajeto: izdelava, dobava in montaža kovinskih elementov, vključno s potrebnimi transporti, dvigi, spusti, delovnimi odri in finalno obdelana po popisu</t>
  </si>
  <si>
    <t>Upoštevajte pravilo, da poteka izvedba vsake strehe po predpisani proceduri proizvajalca materiala z upoštevanjem celovitosti njegovega sistema!</t>
  </si>
  <si>
    <t>Izvajalec krovskih  del mora za vse pritrditve in izvedbe obrob, odkapov in instalacijskih tuljav izdelati delavniške načrte, skladne s sistemom tipske izvedbe strehe, ki jih pred izdelavo potrdi projektant.</t>
  </si>
  <si>
    <t>Na željo Investitorja in projektanta mora izvajalec del dati na vpogled vzorce in po izbranih  vzorcih naročiti material in izvesti slikopleskarska dela.</t>
  </si>
  <si>
    <t>V ceni postavke je upoštevati delovne odre ali lestve.</t>
  </si>
  <si>
    <t>Podloga na katero se premaz izvaja, mora biti očiščena praha in umazanije kot so olja, rja,  cementna malta in drugo.</t>
  </si>
  <si>
    <t>Osnovni premazi morajo biti taki, da po kvaliteti ustrezajo vrsti podlage in da so primerni  za izbrani finalni premaz.</t>
  </si>
  <si>
    <t>V ceni slikanja zajeti tudi predhodno pripravo površine: 2 x kitanje, brušenje, fina zagladitev, čiščenje in impregniranje z akrilno emulzijo pri vseh podlogah</t>
  </si>
  <si>
    <t>Sheme so sestavni del popisa del. Pri posameznih pozicijah upoštevati splošni opis in sheme razen če ni drugače navedeno.</t>
  </si>
  <si>
    <t>KV</t>
  </si>
  <si>
    <t>ur</t>
  </si>
  <si>
    <t>PROJEKTANTSKI POPIS MATERIALA IN DEL</t>
  </si>
  <si>
    <t>INVESTITOR:</t>
  </si>
  <si>
    <t>OBJEKT:</t>
  </si>
  <si>
    <t>PZI</t>
  </si>
  <si>
    <t>Naročnikovi pogoji:</t>
  </si>
  <si>
    <t>Rok izvedbe:</t>
  </si>
  <si>
    <t>Rok plačila:</t>
  </si>
  <si>
    <t>Garancijski rok:</t>
  </si>
  <si>
    <t>Vsa dela</t>
  </si>
  <si>
    <t>DDV 22%</t>
  </si>
  <si>
    <t>SKUPAJ Z DDV</t>
  </si>
  <si>
    <t>Ponudnik:</t>
  </si>
  <si>
    <t>Odgovorna oseba za podpis pogodbe:</t>
  </si>
  <si>
    <t>Davčna številka:</t>
  </si>
  <si>
    <t>Kontaktna oseba za obrazložitev ponudbe:</t>
  </si>
  <si>
    <t>Telefon kontaktne osebe:</t>
  </si>
  <si>
    <t>E-pošta kontaktne osebe:</t>
  </si>
  <si>
    <t>Številka ponudbe:</t>
  </si>
  <si>
    <t>Datum ponudbe:</t>
  </si>
  <si>
    <t>žig in podpis:</t>
  </si>
  <si>
    <t>kom</t>
  </si>
  <si>
    <t>m</t>
  </si>
  <si>
    <t>POSAMEZNE FASADE</t>
  </si>
  <si>
    <t>m²</t>
  </si>
  <si>
    <t>kompl</t>
  </si>
  <si>
    <t xml:space="preserve">Izdelava termografskega posnetka celotnega ovoja zgradbe po sanaciji, vključno z izdelavo poročila </t>
  </si>
  <si>
    <t>2.</t>
  </si>
  <si>
    <t>PID Arhitekture</t>
  </si>
  <si>
    <t>Izdelava projekta izvedenih del ( PID ) dokumentacije skladno z pravilnikom o projektni dokumentacijo.</t>
  </si>
  <si>
    <t>1.</t>
  </si>
  <si>
    <t>Ostala dela</t>
  </si>
  <si>
    <t>I.</t>
  </si>
  <si>
    <t>5.</t>
  </si>
  <si>
    <t>Pripravljalna dela</t>
  </si>
  <si>
    <t>kpl</t>
  </si>
  <si>
    <t>dodatek za material 30%</t>
  </si>
  <si>
    <t>Splošni pogoji in predpisi za izvajanje del</t>
  </si>
  <si>
    <t xml:space="preserve">SPLOŠNA IN POSEBNA DOLOČILA PO VRSTAH DEL </t>
  </si>
  <si>
    <t xml:space="preserve">Za nobenega od predlogov izvajalec ne more uveljavljati doplačila (predpostavlja se, da izvajalec predlaga samo tiste proizvode, ki jih je upošteval v svojih ponudbenih oz. pogodbenih enotnih cenah). 
Potrditev o primernosti predlaganih proizvodov morajo podati projektant in nadzor in naročnik.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</si>
  <si>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</si>
  <si>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(a) kot pomoč naročniku in/ali arhitektu za dokončno opredelitev med različnimi možnimi gradbenimi proizvodi (vsaj 3 enakovredni vzorci; pri ploščicah in talnih oblogah število vzorcev ni omejeno), 
(b) kot pomoč naročniku in/ali arhitektu za dokončno opredelitev med različnimi površinskimi obdelavami in/ali barvami; izbrani vzorec bo služil kot referenčni (vsaj 3 vzorci za vsako od obdelav in/ali barv po predhodnem navodilu arhitekta), 
(c) kot referenčni primerek in merilo za kakovost (vključno vizualni izgled), 
(d) kot vzorec za preskušanje, ki služi za dokazovanje skladnosti gradbenega proizvoda, kadar je to preskušanje nujno opraviti na objektu oz. kadar gre za utemeljen dvom v izpolnjevanje predpisanih zahtev že vgrajenega oz. dobavljenega proizvoda.</t>
  </si>
  <si>
    <r>
      <t xml:space="preserve">Zahteve glede geometrijskih toleranc: </t>
    </r>
    <r>
      <rPr>
        <sz val="10"/>
        <rFont val="Calibri"/>
        <family val="2"/>
        <charset val="238"/>
      </rPr>
      <t xml:space="preserve">
Glede geometrijskih toleranc se kot merilo uporablja skupina standardov DIN 18201, 18202 in 18203, </t>
    </r>
  </si>
  <si>
    <t xml:space="preserve"> -v kolikor ustreznih pogojev ne bo dosegel samo z organizacijskimi ukrepi oz. s prilagajanjem naravnim danostim (ne glede na razlog), je dolžan izvesti še vsa dela, aktivnosti in ukrepe za zagotovitev le-teh (npr. prisilno razvlaževanje, začasno zapiranje objekta, ogrevanje v času gradnje, dodatki materialom ali uporaba manj občutljivih materialov ipd.), ter to upoštevati v enotnih cenah. 
 Enotne cene morajo vsebovati: 
 -snemanje potrebnih izmer na gradbišču in po 
načrtih, usklajevanje s projektantom, izris in/ali 
usklajevanje potrebnih detajlov v primeru sistemskih 
rešitev dobaviteljev, 
 -izdelavo delavniške dokumentacije ter usklajevanje s projektantom do potrditve le-te, 
 -izvedba del s pooblaščenimi izvajalci oz. izpolnitev drugih pogojev dobaviteljev, ki so povezani z jamčenjem za njihove proizvode, 
 -dostava vzorcev in/ali izdelava vzorčnih primerov in vgradnja le-teh na objektu (v obsegu, opredeljenem v teh razpisnih pogojih), 
 -vsa potrebna pomožna, pripravljalna in pospravljalna dela, 
 -fino čiščenje in priprava podlage pred pričetkom del, 
 -pregled in prevzem predhodnih del, 
 -zarisovanje, kontrola usklajenosti mer z načrti ter prenos mer iz načrtov na objekt, 
 -ves potreben glavni, pomožni, pritrdilni, tesnilni in vezni material, 
 -skladiščenje oz. začasno hranjenje materiala na gradbišču, 
 -vse potrebne transporte in prenose materiala do mesta vgrajevanja, 
 -vse posredne stroške (kot so režijski stroški podjetja, davki in dajatve), vkalkulirane rizike (vključno riziko spremembe nabavne cene) in/ali stroške zavarovanj le-teh (vključno zavarovanje odgovornosti in gradbeno zavarovanje) ter dobiček, 
 -manipulativni, režijski in podobni stroški za dela, ki jih izvajalec ne izvaja sam s svojimi delavci (t.j. za podizvajalce), 
 -vse potrebno delo in storitve, do končnega izdelka, 
 -izdelavo vseh potrebnih detajlov in zaključkov, tudi če niso podrobno navedeni in opisani v popisu del, če so nujni za pravilno izvedbo ali funkcioniranje posameznih sistemov in elementov objekta ali če so pogojeni z uporabo sistemske rešitve, 
 -razne oteževalne okoliščine, razen če je v pravilih obračuna v teh opisih to posebej navedeno,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t>
  </si>
  <si>
    <t xml:space="preserve"> -terminsko usklajevanje del z ostalimi izvajalci na objektu, 
 -izvedba v fazah, prilagojena tehnološkim zahtevam, napredovanju ostalih del, zahtevam Zavoda za varstvo naravne in kulturne dediščine ter faznim prevzemom s strani nadzora, ki se bo vršil največ 3 × tedensko, 
 -dokazovanje skladnosti z veljavnimi standardi in tehničnimi specifikacijami oz. dokazovanje izpolnjevanja s projektom in soglasji predpisanih zahtev, vključno z izrecno navedenimi dokazili v teh splošnih opisih, 
 -stroški poskusnega obratovanja (delo, storitve, energija) za izvedbo raznih meritev (za dokazila iz prejšnje alineje),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 
 -zaščita oz. ustrezni ukrepi za ohranitev vseh izvedenih del in gotovih izdelkov pred poškodbami ali drugim razvrednotenjem do primopredaje objekta uporabnikom, </t>
  </si>
  <si>
    <t xml:space="preserve"> -zaščita oz. ustrezni ukrepi za obvarovanje delov objektov in zunanje ureditve, v katere se ne posega, 
 -popravilo in/ali plačilo morebitne škode povzročene na ostalih delih, obstoječem in sosednjih objektih, infrastrukturi ter mimoidočim, 
 -sprotno in končno čiščenje prostorov in okolice objekta ter ločeno zbiranje in začasno hranjenje odpadkov in embalaže do odvoza na stalno deponijo, 
 -nakladanje in odvoz odpadkov in embalaže na stalno deponijo, plačilo vseh prispevkov in dajatev za stalno deponijo odpadnega materiala, vključno s predložitvijo »evidenčnih listov o ravnanju z odpadki« ter izdelavo »poročila o ravnanju z odpadki«, 
 -vsi ukrepi za zaščito delavcev na gradbišču, mimoidočih in uporabnikov obstoječega objekta skladno z veljavnimi predpisi s področja varnosti in zdravja pri delu , varstva pred požari ter varnostnim načrtom, 
 -vsa potrebna dokumentacija o izvedenih delih, vključno z navodili za uporabo in vzdrževanje ter garancijskimi listinami, vse na papirju v primerni obliki ter na elektronskem mediju.
</t>
  </si>
  <si>
    <t xml:space="preserve">POSEBNA DOLOČILA PO VRSTAH DEL   RUŠITVENA DELA IN ODSTRANITVE </t>
  </si>
  <si>
    <t xml:space="preserve">Kjer ni izrecno drugače navedeno, se smatra, da so ruševine ali odstranjen material odpadki, ki jih mora izvajalec oddati, kot to določajo veljavni predpisi o ravnanju z njimi.  Ves uporaben demontiran material je last investitorja. </t>
  </si>
  <si>
    <r>
      <t xml:space="preserve">Enotne cene morajo vsebovati: </t>
    </r>
    <r>
      <rPr>
        <sz val="10"/>
        <rFont val="Calibri"/>
        <family val="2"/>
        <charset val="238"/>
      </rPr>
      <t xml:space="preserve">
 -vse iz splošnih določil za vse vrste del, 
 -sortiranje in ločeno zbiranje ruševin in odstranjenega materiala na gradbiščni deponiji po skupinah odpadkov, 
 -vsa dela in stroški v zvezi s sortiranjem, ločenim zbiranjem in začasnim deponiranjem odpadkov na gradbiščni deponiji (zahteve so specificirane v teh posebnih določilih),  
 -vsa dela, material, ukrepe in druge stroške za izpolnitev zahtev glede »zaščite objekta od pričetka izvajanja rušitvenih del do dokončanja del« v teh posebnih določilih, ne glede na trajanje, 
 -pazljivo odstranjevanje oz. odmontiranje (brez poškodovanja) in primerno začasno deponiranje vseh gradbenih elementov, za katere je v popisu del ali drugje v projektni dokumentaciji navedeno, da so za ponovno uporabo, 
 -po potrebi zavarovanje (podpiranje, zavetrovanje ipd.) vseh tistih delov objekta ali elementov, ki bodo zaradi rušenja in odstranitev postali nestabilni, 
 -delo v fazah, kjer je to nujno za zagotovitev stabilnosti preostalih delov objekta ali zaradi same tehnologije del, </t>
    </r>
  </si>
  <si>
    <t xml:space="preserve"> -vse potrebne ukrepe za preprečitev prašenja za zaščito izvajalcev rušitvenih del ter proti emisiji prašnih delcev v okolico (vlaženje med rušenjem, uporaba orodij z direktnim priklopom na sesalnik,…), 
 -vsa dela in stroški v zvezi s »posebnimi zahtevami glede izvedbe rušitvenih del« v teh posebnih določilih.</t>
  </si>
  <si>
    <r>
      <t xml:space="preserve">
</t>
    </r>
    <r>
      <rPr>
        <b/>
        <sz val="10"/>
        <rFont val="Calibri"/>
        <family val="2"/>
        <charset val="238"/>
      </rPr>
      <t xml:space="preserve"> Predpisi</t>
    </r>
    <r>
      <rPr>
        <sz val="10"/>
        <rFont val="Calibri"/>
        <family val="2"/>
        <charset val="238"/>
      </rPr>
      <t xml:space="preserve">: 
Izvajalec mora (poleg vseh ostalih) upoštevati veljavne predpise s področja ravnanja z odpadki, še posebej: 
 -Uredba o ravnanju z odpadki (U.l. RS št. 
34/2008), 
 -Uredba o ravnanju z odpadki, ki nastanejo pri gradbenih delih (U.l. RS št. 34/2008). </t>
    </r>
  </si>
  <si>
    <r>
      <t xml:space="preserve">Posebne zahteve glede izvedbe rušitvenih del: </t>
    </r>
    <r>
      <rPr>
        <sz val="10"/>
        <rFont val="Calibri"/>
        <family val="2"/>
        <charset val="238"/>
      </rPr>
      <t xml:space="preserve">
 -dovoljena je uporaba samo uporaba ročnih električnih udarnih kladiv (uporaba pnevmatskih kladiv ni dovoljena), 
 -utore dimenzij do vključno 40 × 40 mm v obstoječih stenah za instalacije manjši premerov se praviloma izvaja z ročnim rezalnikom kanalov, 
 -utore dimenzij nad 40 × 40 mm v obstoječih stenah se praviloma izvaja z obojestranskim zarezom z ročno diamantno rezalko (do 100 mm), vmes oz. nad 100 mm pa se opeka izdolbe z električnimi udarnimi kladivi.
</t>
    </r>
  </si>
  <si>
    <t xml:space="preserve">Zaščita objekta od pričetka izvajanja rušitvenih del do dokončanja del: 
V času rušitvenih del ter kasneje do namestitve novih projektiranih gradbenih elementov morajo biti obstoječi deli in prostori objekta (ki se ohranijo oz. ki v času gradnje obratujejo): 
 -primerno zaščiteni pred vremenskimi vplivi, pred poškodovanjem in vsakim drugačnim razvrednotenjem ter pred prahom, 
 -primerno varovani pred vstopom neželenih oseb, pred odtujitvijo in namernim poškodovanjem lastnine v njih (najmanj do enake stopnje, kot je obstoječe stanje), sočasno pa mora biti zagotovljeno njihovo obratovanje. 
Trajanje in način izvedbe posameznih zaščitnih ukrepov (organizacijski ukrepi, dela, po potrebi dobave ali najemi, začasne vgradnje in demontaže ipd.) je odvisen od tehnologije in dinamike del izvajalca, kadar zadevajo obstoječe uporabnike objekta, mora zanje pridobiti njihovo soglasje. 
Ne glede na prej navedeno izvajalec mora: 
 -vsak dan v času med razkritjem obstoječe strehe do dokončanja nove strehe po končanem delovnem času namestiti začasno kritino, ustrezno varno tudi v primeru obilnejših padavin ali neurja, </t>
  </si>
  <si>
    <t xml:space="preserve"> -zagotoviti neprekinjeno varovanje ali s primernimi začasnimi gradbenimi ukrepi zavarovati lastnino uporabnikov prostorov:</t>
  </si>
  <si>
    <t>v času izvedbe del v njih oz. v času, ko so zaradi izvedbe del po tej pogodbi (npr. odstranjena okna, vrata ali stene ipd. do ponovne vgradnje projektiranih gradbenih elementov) nezavarovani. Dovoljeno oz. zaželeno je, da izvajalec za izvedbo začasnih gradbenih ukrepov uporabi demontirane elemente s tega objekta.</t>
  </si>
  <si>
    <t>Sortiranje, ločeno zbiranje in začasno deponiranje odpadkov na gradbiščni deponiji:</t>
  </si>
  <si>
    <t xml:space="preserve"> -za ves čas izvedbe rušitvenih del mora biti na gradbiščni deponiji primerno število (najmanj po 1 za vsako klasifikacijsko skupino odpadkov) kontejnerjev za odpadke, v katere se sproti ločeno odlagajo odpadki,</t>
  </si>
  <si>
    <t xml:space="preserve"> -konstrukcijski les se primerno zaščiten pred vremenskimi vplivi pregledno zloži (stropniki za ponovno uporabo bodo označeni – označevanje in klasificiranje ni predmet rušitvenih del), 
 -drugi elementi za ponovno uporabo morajo biti deponirani primerno namenu njihove ponovne uporabe.</t>
  </si>
  <si>
    <t>Dokumentacija o izvedenih delih: 
V povezavi s prej navedenimi predpisi mora izvajalec poskrbeti za vso ustrezno dokumentacijo , še posebej pa »evidenčne liste o ravnanju z odpadki« ter »poročilo o ravnanju z odpadki«.</t>
  </si>
  <si>
    <t xml:space="preserve">POSEBNA DOLOČILA PO VRSTAH DEL TESARSKA DELA - ODRI </t>
  </si>
  <si>
    <t xml:space="preserve">Delovni, premični in prevozni lahki odri, konzolni in viseči odri, lovilni, zaščitni in podporni odri. Namenjeni so za izvedbo vseh vrst del (gradbena, obrtniška in instalacijska), razen del na fasadi. Tu so mišljeni predvsem odri za delo v vseh notranjih prostorih objekta. Pri odrih višine nad 1 m upoštevati tudi zaščitne ograje in izdelavo dostopa na tak oder. Upoštevani morajo biti v enotnih cenah vseh vrst del (glej splošna določila za vse vrste del). </t>
  </si>
  <si>
    <r>
      <t xml:space="preserve">Fasadni odri </t>
    </r>
    <r>
      <rPr>
        <sz val="10"/>
        <rFont val="Calibri"/>
        <family val="2"/>
        <charset val="238"/>
      </rPr>
      <t xml:space="preserve">
Projektiranje, izdelava odra, njegova nosilnost in stabilnost je izključna odgovornost izvajalca. Pri odrih višine nad 1 m upoštevati tudi zaščitne ograje in izdelavo dostopa na tak oder.</t>
    </r>
  </si>
  <si>
    <r>
      <t xml:space="preserve">Enotne cene (za fasadne odre) morajo vsebovati: </t>
    </r>
    <r>
      <rPr>
        <sz val="10"/>
        <rFont val="Calibri"/>
        <family val="2"/>
        <charset val="238"/>
      </rPr>
      <t xml:space="preserve">
 -vse iz splošnih določil za vse vrste del, 
 -izdelava delavniških načrtov in po potrebi tehnoloških risb, izračunov idr., 
 -po potrebi večkratno montažo in demontažo: vsem izvajalcem (tudi obrtniških in instalacijskih del) mora biti omogočena izvedba del na fasadi, 
 -po potrebi izdelavo delovnih podov okrog previsov, 
 -po potrebi izdelavo zaščitnih odrov oz. nadstreškov nad komunikacijami, 
 -po potrebi izdelava zaščitne zavese (zastor pred neželenimi atmosferskimi vplivi pri izdelavi fasade), 
 -uporabnina oz. najemnina za celoten čas, ko bodo odri v uporabi, ne glede na trajanje, število montaž, demontaž, prestavitev ipd. </t>
    </r>
  </si>
  <si>
    <r>
      <t xml:space="preserve">Obračun: </t>
    </r>
    <r>
      <rPr>
        <sz val="10"/>
        <rFont val="Calibri"/>
        <family val="2"/>
        <charset val="238"/>
      </rPr>
      <t xml:space="preserve">
 -delovni, premični in prevozni lahki odri, konzolni in viseči odri, lovilni in podporni odri: upoštevani v enotnih cenah vseh vrst del, </t>
    </r>
  </si>
  <si>
    <t xml:space="preserve"> -fasadni odri - obračun: izvrši se po bruto površini  (brez odbitkov za odprtine) projekcije odra na vertikalno površino, 
 -delovni podi okrog previsnih delov, lovilni in zaščitni odri se ne obračunavajo posebej, 
 -fasadni odri – merjenje: dolžina: zunanja kontura odra (brez vseh dodatkov), višina: razdalja od stojne ploskve odra do 1,0 m nad najvišjim delovnim podom.</t>
  </si>
  <si>
    <r>
      <t xml:space="preserve">Predpisi, standardi: </t>
    </r>
    <r>
      <rPr>
        <sz val="10"/>
        <rFont val="Calibri"/>
        <family val="2"/>
        <charset val="238"/>
      </rPr>
      <t xml:space="preserve">
Izvajalec mora upoštevati vse veljavne predpise in standarde, predvsem pa: 
 -Zakon o varnosti in zdravju pri delu – ZVZD (U.l. 
RS št. 56/1999, 64/2001), 
 -Uredba o zagotavljanju varnosti in zdravja pri delu na začasnih in premičnih gradbiščih (U.l. RS št. 83/2005). </t>
    </r>
  </si>
  <si>
    <t xml:space="preserve">POSEBNA DOLOČILA PO VRSTAH DEL ZIDARSKA DELA – ZIDANJE, OMETI, VZIDAVE </t>
  </si>
  <si>
    <t xml:space="preserve">Način vgradnje ter namen uporabe materiala mora biti skladen z navodili 
oz. priporočili proizvajalcev. </t>
  </si>
  <si>
    <r>
      <t xml:space="preserve">Enotne cene morajo vsebovati: </t>
    </r>
    <r>
      <rPr>
        <sz val="10"/>
        <rFont val="Calibri"/>
        <family val="2"/>
        <charset val="238"/>
      </rPr>
      <t xml:space="preserve">
 -vse iz splošnih določil za vse vrste del, 
 -dobavo in izdelavo malt, vključno s prenosi na mesto uporabe ne glede na način in razdaljo, 
 -predhodno čiščenje in priprava podlag oz. stičnih površin z obstoječimi zidovi, 
 -dodatke za oteževalne okoliščine, razen kadar je v opisu postavke ali v pravilih obračuna drugače navedeno. </t>
    </r>
  </si>
  <si>
    <r>
      <t xml:space="preserve">Obračun: </t>
    </r>
    <r>
      <rPr>
        <sz val="10"/>
        <rFont val="Calibri"/>
        <family val="2"/>
        <charset val="238"/>
      </rPr>
      <t xml:space="preserve">
 -zidanje: po dejanski prostornini (d ≥ 20 cm) oz. površini (d ≤ 15 cm) zidov, merjeno na golih – neometanih zidovih, vse odprtine se odštevajo, 
 -zidanje – izjeme: »prazno za polno« se obračuna: zoženja, utori za instalacije, ležišča plošč, vertikalne in horizontalne zidne AB vezi, 
 -obzidava oz. oblaganje z zidaki in ploščami: po dejanski narisni površini obloge, merjeno po zunanjih konturah obloge brez ometa, odprtine ≤ 1,0 m2 se ne odštevajo, večje se odštevajo v celoti, 
 -ometi, zidarske obdelave oz. priprave površin: po dejansko izvedenih razvitih površinah, zidarske mere za površine, mizarske mere za odprtine, obračunska višina je svetla višina prostora, če na delu stene (pod oblogo ali spuščenim stropom) ni ometa, se obračunski višini prišteje 5 cm, 
 -ometi, zidarske obdelave oz. priprave površin – upoštevanje odprtin: (1) odprtine brez obdelanih špalet odbijemo v celoti, (2) odprtine z  obdelanimi špaletami do 20 cm: odbijamo le površino odprtine nad 3,00 m2, površine špalet ne obračunamo (3a) odprtine do 5,00 m2 z obdelanimi špaletami nad 20 cm: odbijamo le površino odprtine nad 3,00 m2,</t>
    </r>
  </si>
  <si>
    <t>površine špalet nad 20 cm prištejemo k površini ometa, (3b)  odprtine nad 5,00 m2 z obdelanimi špaletami nad 20 cm: površina odprtine se odbije v celoti, površina špalete se prišteje k površini ometa v celoti.</t>
  </si>
  <si>
    <t xml:space="preserve"> -ostali dodatki za morebitne oteževalne okoliščine izvedbe del se ne obračunavajo posebej. </t>
  </si>
  <si>
    <r>
      <t xml:space="preserve">Predpisi, standardi: </t>
    </r>
    <r>
      <rPr>
        <sz val="10"/>
        <rFont val="Calibri"/>
        <family val="2"/>
        <charset val="238"/>
      </rPr>
      <t xml:space="preserve">
Izvedba del ter vgrajeni material morata ustrezati veljavnim predpisom in standardom, predvsem pa: 
 -SIST EN 771-1,2,3,4,5,6: specifikacije za zidake, 
 -SIST EN 998-1,2: specifikacija malt za zidanje, 
 -SIST EN 13914-1,2: projektiranje, priprava in uporaba zunanjih in notranjih ometov, 
 -SIST-TP CEN/TR 15123: načrtovanje, priprava in uporaba notranjih polimernih ometov, 
 -SIST-TP CEN/TR 15124: načrtovanje, priprava in uporaba notranjih mavčnih ometov, 
 -SIST-TP CEN/TR 15125: načrtovanje, priprava in uporaba notranjih cementnih in/ali apnenih ometov.</t>
    </r>
  </si>
  <si>
    <t xml:space="preserve">POSEBNA DOLOČILA PO VRSTAH DEL ZIDARSKA DELA – HIDROIZOLACIJE, IZOLACIJE PRED VLAGO, ZAŠČITE HIDROIZOLACIJ, TOPLOTNE IZOLACIJE </t>
  </si>
  <si>
    <r>
      <t xml:space="preserve">Enotne cene morajo vsebovati: </t>
    </r>
    <r>
      <rPr>
        <sz val="10"/>
        <rFont val="Calibri"/>
        <family val="2"/>
        <charset val="238"/>
      </rPr>
      <t xml:space="preserve">
 -vse iz splošnih določil za vse vrste del. 
 Obračun: 
 -dodatki za razne oteževalne okoliščine (vogali, vertikalni zaključki, ipd.) se upoštevajo v enotnih cenah in se ne obračunajo v količinah, razen če je v opisu postavke drugače navedeno, 
 -hidroizolacije: odprtine in preboji do vključno 3,00 m2 se ne odbijajo (»polno za prazno«), pri večjih se odbije samo razlika nad 3,00 m2, 
 -hidroizolacije: če ni posebej navedeno v opisu postavke, so obračun izvrši po tlorisni (horizontalne) ali narisni (vertikalne) površini, 
 -zaščita hidroizolacij, toplotne izolacije (kadar so ločene postavke v popisih del): obračun po neto površini, merjeno po zunanjih (daljših) stranicah, 
 -zaščita hidroizolacij, toplotne izolacije (kadar so ločene postavke v popisih del): odprtine in preboji do vključno 1,00 m2 se ne odbijajo (»polno za prazno«), pri večjih se odbije površina odprtine oz. preboja v 
celoti,</t>
    </r>
  </si>
  <si>
    <r>
      <t xml:space="preserve">Predpisi, standardi: </t>
    </r>
    <r>
      <rPr>
        <sz val="10"/>
        <rFont val="Calibri"/>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DIN 18195-1,2,3,4,5,6,7,8,9,10: tesnjenje objektov, 
 -SIST 1031, SIST EN 13956, SIST EN 13969, SIST EN 13970, SIST EN 14967: hidroizolacijski trakovi, 
 -SIST EN 1362, SIST EN 1363, SIST EN 1364, SIST EN 1365, SIST EN 1366, SIST EN 1367, SIST EN 1368, SIST EN 1369, SIST EN 1370, SIST EN 1371: toplotno izolacijski proizvodi za stavbe. </t>
    </r>
  </si>
  <si>
    <t xml:space="preserve">POSEBNA DOLOČILA PO VRSTAH DEL CEMENTNI (PLAVAJOČI) ESTRIHI </t>
  </si>
  <si>
    <t xml:space="preserve">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 </t>
  </si>
  <si>
    <r>
      <t xml:space="preserve">Enotne cene morajo vsebovati: </t>
    </r>
    <r>
      <rPr>
        <sz val="10"/>
        <rFont val="Calibri"/>
        <family val="2"/>
        <charset val="238"/>
      </rPr>
      <t xml:space="preserve">
 -vse iz splošnih določil za vse vrste del, 
 -po potrebi lokalno uporabo (nad instalacijami) materialov z izboljšanimi lastnostmi glede zaščite pred udarnim zvokom. </t>
    </r>
  </si>
  <si>
    <r>
      <t xml:space="preserve">Obračun: </t>
    </r>
    <r>
      <rPr>
        <sz val="10"/>
        <rFont val="Calibri"/>
        <family val="2"/>
        <charset val="238"/>
      </rPr>
      <t xml:space="preserve">
 -po neto tlorisni površini tlaka (vse odprtine, preboji ipd. se odbijajo), 
 -dodatki za razne oteževalne okoliščine (razčlenjenost, prostori pod 5 m2, ipd) se upoštevajo v enotnih cenah in se ne obračunajo v količinah, razen če je v opisu postavke drugače navedeno, 
 -izdelava vseh vrst dilatacij se upošteva v enotnih cenah in se ne obračunajo v ločeno ali v dodatkih na količine, razen če je v opisu postavke drugače navedeno. </t>
    </r>
  </si>
  <si>
    <r>
      <t xml:space="preserve">Predpisi, standardi: </t>
    </r>
    <r>
      <rPr>
        <sz val="10"/>
        <rFont val="Calibri"/>
        <family val="2"/>
        <charset val="238"/>
      </rPr>
      <t xml:space="preserve">
Izvedba del ter vgrajeni material morata ustrezati veljavnim predpisom in standardom, predvsem pa: 
 -Pravilnik o zvočni zaščiti stavb (U.l. RS št. 14/1999)</t>
    </r>
  </si>
  <si>
    <t xml:space="preserve"> -SIST EN 13813: materiali za estrihe – lastnosti in zahteve 
 -SIST EN 14889-1,2: vlakna za beton.</t>
  </si>
  <si>
    <r>
      <t xml:space="preserve">Posebne zahteve glede izolativnosti pred udarnim zvokom: </t>
    </r>
    <r>
      <rPr>
        <sz val="10"/>
        <rFont val="Calibri"/>
        <family val="2"/>
        <charset val="238"/>
      </rPr>
      <t xml:space="preserve">
 -ne glede na namembnost, velikost in lokacijo prostora, mora biti ob obodnih stenah in predorih nameščen ločitven trak (iz materiala, ki duši prenos udarnega zvoka) debeline do 1 cm in to skozi vse sloje podlage, 
 -lokalno (nad instalacijami v tlaku), kjer ni zadostne debeline za izolacijo iz popisa del, mora izvajalec uporabiti posebne materiale z izboljšanimi lastnostmi glede zaščite pred udarnim zvokom. </t>
    </r>
  </si>
  <si>
    <r>
      <t xml:space="preserve">Posebne zahteve glede toleranc: </t>
    </r>
    <r>
      <rPr>
        <sz val="10"/>
        <rFont val="Calibri"/>
        <family val="2"/>
        <charset val="238"/>
      </rPr>
      <t xml:space="preserve">
 -prostori s talnimi odtoki: padec proti talnemu odtoku minimalno 1%; ne glede na zgoraj navedena dovoljena odstopanja od ravnosti v nobenem primeru ni dopusten lokalni nagib ali vbočenost v padcu nasprotnem od odtočnega.</t>
    </r>
  </si>
  <si>
    <t xml:space="preserve">POSEBNA DOLOČILA PO VRSTAH DEL KONTAKTNA FASADA </t>
  </si>
  <si>
    <t xml:space="preserve">Način vgradnje ter namen uporabe materiala mora biti skladen z navodili oz. priporočili proizvajalcev. Uporabi se lahko samo komponente, ki so navedene v tehnični specifikaciji (STS ali ETA) sistema kontaktne fasade. </t>
  </si>
  <si>
    <r>
      <t xml:space="preserve">Enotne cene morajo vsebovati: </t>
    </r>
    <r>
      <rPr>
        <sz val="10"/>
        <rFont val="Calibri"/>
        <family val="2"/>
        <charset val="238"/>
      </rPr>
      <t xml:space="preserve">
 -vse iz splošnih določil za vse vrste del, 
 -izdelava in obdelava vseh vrst dilatacij, vogalov, robov, špalet, stikov z drugimi elementi, vključno s potrebnim materialom. 
 Obračun: 
 -</t>
    </r>
    <r>
      <rPr>
        <i/>
        <sz val="10"/>
        <rFont val="Calibri"/>
        <family val="2"/>
        <charset val="238"/>
      </rPr>
      <t xml:space="preserve">po pravilih Obrtne zbornice Slovenije – sekcije slikopleskarjev in črkoslikarjev (Slikopleskarska dela – normativi porabe časa in materiala ter pravila merjenja za obračun slikopleskarskih del – poglavje Fasaderska dela), </t>
    </r>
    <r>
      <rPr>
        <b/>
        <u/>
        <sz val="10"/>
        <rFont val="Calibri"/>
        <family val="2"/>
        <charset val="238"/>
      </rPr>
      <t>Ta način obračuna količin se na tem projektu ne upošteva. Način obračuna količin je opredeljen v uvodnih splošnih  določilih zavihka - GRADBENO-OBRTNIŠKA DELA</t>
    </r>
    <r>
      <rPr>
        <sz val="10"/>
        <rFont val="Calibri"/>
        <family val="2"/>
        <charset val="238"/>
      </rPr>
      <t xml:space="preserve">
 -razne oteževalne okoliščine in dodatki (tč. 6.2., 8.2.1. in 8.3. zgoraj navedenih pravil) se upoštevajo v enotnih cenah in se ne obračunajo v količinah, razen če je v opisu postavke drugače navedeno. </t>
    </r>
  </si>
  <si>
    <r>
      <t xml:space="preserve">Predpisi, standardi: </t>
    </r>
    <r>
      <rPr>
        <sz val="10"/>
        <rFont val="Calibri"/>
        <family val="2"/>
        <charset val="238"/>
      </rPr>
      <t xml:space="preserve">
Izvedba del ter vgrajeni material morata ustrezati veljavnim predpisom in tehničnim specifikacijam, predvsem pa: 
 -Pravilnik o toplotni zaščiti in učinkoviti rabi energije v stavbah (U.l. RS št. 42/2002), 
 -tehnične specifikacije (STS ali ETA) dobavitelja sistema. 
Posebne zahteve glede toleranc: 
Po pravilih Obrtne zbornice Slovenije – sekcije slikopleskarjev in črkoslikarjev (Slikopleskarska dela – normativi porabe časa in materiala ter pravila merjenja za obračun slikopleskarskih del – poglavje Fasaderska dela). </t>
    </r>
  </si>
  <si>
    <t xml:space="preserve">POSEBNA DOLOČILA PO VRSTAH DEL KROVSKA IN KLEPARSKA DELA </t>
  </si>
  <si>
    <t>Izvajalec mora poskrbeti, da bo dobavljena pločevina vsa barvana v isti šarži, t.j. odstopanja v barvnih niansah med vgrajeno pločevino na istem objektu niso dovoljena.</t>
  </si>
  <si>
    <r>
      <t xml:space="preserve">Enotne cene morajo vsebovati: </t>
    </r>
    <r>
      <rPr>
        <sz val="10"/>
        <rFont val="Calibri"/>
        <family val="2"/>
        <charset val="238"/>
      </rPr>
      <t xml:space="preserve">
 -vse iz splošnih določil za vse vrste del, 
 -začasne odvode meteorne vode ven iz objekta (do izvedbe odtočenih cevi oz. meteorne kanalizacije).</t>
    </r>
  </si>
  <si>
    <r>
      <t xml:space="preserve">Obračun: </t>
    </r>
    <r>
      <rPr>
        <sz val="10"/>
        <rFont val="Calibri"/>
        <family val="2"/>
        <charset val="238"/>
      </rPr>
      <t xml:space="preserve">
 -po pravilih Obrtne zbornice Slovenije – sekcije kleparjev in krovcev (Krovsko – kleparska dela: normativi in pravila) 
 -razne oteževalne okoliščine in dodatki se upoštevajo v enotnih cenah in se ne obračunajo v količinah, razen če je v opisu postavke drugače navedeno. </t>
    </r>
  </si>
  <si>
    <r>
      <t xml:space="preserve">Predpisi, standardi: </t>
    </r>
    <r>
      <rPr>
        <sz val="10"/>
        <rFont val="Calibri"/>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EN 1304: opečni strešniki in fazonski kosi, 
 -SIST EN 14783: povsem podprta pločevina za pokrivanje streh ter zunanje in notranje obloge, 
 -SIST EN 13859: rezervna kritina, 
 -SIST EN 1362, SIST EN 1363, SIST EN 1364, SIST EN 1365, SIST EN 1366, SIST EN 1367, SIST EN 1368, SIST EN 1369, SIST EN 1370, SIST EN 1371: toplotno izolacijski proizvodi za stavbe, 
 -SIST EN 14351-1: okna in vrata.</t>
    </r>
  </si>
  <si>
    <t>POSEBNA DOLOČILA PO VRSTAH DEL PROTIKOROZIJSKA ZAŠČITA JEKLENIH KONSTRUKCIJ, PODKONSTRUKCIJ IN KLJUČAVNIČARSKIH IZDELKOV</t>
  </si>
  <si>
    <r>
      <t xml:space="preserve">Konstruiranje </t>
    </r>
    <r>
      <rPr>
        <sz val="10"/>
        <rFont val="Calibri"/>
        <family val="2"/>
        <charset val="238"/>
      </rPr>
      <t xml:space="preserve">
Izvajalec mora pri konstruiranju, pri izdelavi delavniških risb ter pri določanju velikosti elementov in načinov spajanja upoštevati pravila in smernice, zapisane v standardih (SIST EN ISO 14713 za vroče pocinkanje; SIST EN ISO 12944-3 za zaščitne premazne sisteme), pri vročem pocinkanju pa še omejitve glede velikosti in mase elementov za pocinkanje. 
Praviloma mora biti korozijska zaščita izvedena pred montažo. Vrtanje in varjenje za potrebe medsebojnega spajanja oz. za fiksiranje drugih elementov na konstrukcijo na objektu praviloma ni dovoljeno oz. je na teh mestih izvesti enakovredno korozijsko zaščito.</t>
    </r>
  </si>
  <si>
    <r>
      <t xml:space="preserve">Priprava podlage </t>
    </r>
    <r>
      <rPr>
        <sz val="10"/>
        <rFont val="Calibri"/>
        <family val="2"/>
        <charset val="238"/>
      </rPr>
      <t xml:space="preserve">
Podlaga pred izvedbo korozijske zaščite mora biti ustrezno očiščena in pripravljena, skladno z zahtevami standardov (odvisno od sistema zaščite), zahtevami dobavitelja zaščitnih premaznih sistemov oz. izvajalca vročega pocinkanja. Stopnja priprave podlage mora biti najmanj Sa2 po SIST EN ISO 8501. </t>
    </r>
  </si>
  <si>
    <r>
      <t xml:space="preserve">Zaščita z zaščitnimi premaznimi sistemi </t>
    </r>
    <r>
      <rPr>
        <sz val="10"/>
        <rFont val="Calibri"/>
        <family val="2"/>
        <charset val="238"/>
      </rPr>
      <t xml:space="preserve">
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</si>
  <si>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r>
      <t xml:space="preserve">Zaščita s prevlekami, nanesenimi z vročim pocinkanjem </t>
    </r>
    <r>
      <rPr>
        <sz val="10"/>
        <rFont val="Calibri"/>
        <family val="2"/>
        <charset val="238"/>
      </rPr>
      <t xml:space="preserve">
Izvedba zaščite mora biti skladna s SIST EN ISO 1461. Debelino nanosa določiti v odvisnosti od okolja, v katerem bo konstrukcija oz. element 
vgrajen.  
S konstrukcijskimi ali drugimi tehničnimi rešitvami preprečiti termično deformiranje oz. zagotoviti, da bodo deformacije takšne, da bodo odstopanja končnega izdelka manjša od toleranc, navedenih v DIN 18203-2. 
Posebne zahteve: 
 -na mestih, kjer je zaradi narave izdelka normalno oz. pričakovano, da je v dosegu rok uporabnikov objekta (napr. ograje), je odstraniti vse ostre delce in robove, na katerih bi se lahko uporabnik poškodoval, 
 -popravilo nepocinkanih mest: izvedeno mora biti pred montažo, za elemente, ki se bodo nahajali na ložah, balkonih in terasah stanovanj, popravljena mesta ne smejo vizualno odstopati od ostale površine oz. so lahko ta odstopanja le neznatna, 
 -bela rja: ni dovoljena, izvajalec mora pravilno negovati elemente po pocinkanju, da prepreči nastanek le-te.</t>
    </r>
  </si>
  <si>
    <r>
      <t xml:space="preserve">V enotnih cenah je upoštevano: </t>
    </r>
    <r>
      <rPr>
        <sz val="10"/>
        <rFont val="Calibri"/>
        <family val="2"/>
        <charset val="238"/>
      </rPr>
      <t xml:space="preserve">
 -korozijska zaščita (ne glede na vrsto zaščite) vseh kovinskih konstrukcij in elementov je vsebovana v enotnih cenah pri vseh vrstah del in ni nikjer specificirana kot ločena postavka obračuna, 
 -pri zaščiti s premaznimi sistemi je pri vseh vidnih elementih ali sklopih izvesti tudi finalni – krovni premaz, pri nevidnih elementih (napr. podkonstrukcijah ipd.) pa samo temeljni in osnovni premaz; debeline in število nanosov: upoštevati SIST EN ISO 12944-5. </t>
    </r>
  </si>
  <si>
    <r>
      <t xml:space="preserve">Predpisi, standardi: </t>
    </r>
    <r>
      <rPr>
        <sz val="10"/>
        <rFont val="Calibri"/>
        <family val="2"/>
        <charset val="238"/>
      </rPr>
      <t xml:space="preserve">
Izvedba del ter vgrajeni material morata ustrezati veljavnim predpisom in standardom, predvsem pa: 
 -SIST EN ISO 8501-1,2,3,4: priprava jeklenih podlag pred nanašanjem barv in sorodnih proizvodov - vizualno ocenjevanje čistosti površine, 
 -SIST EN ISO 12944-1,2,3,4,5,6,7,8: barve in laki – korozijska zaščita jeklenih konstrukcij z zaščitnimi premaznimi sistemi, 
 -SIST EN ISO 3668: barve in laki – vizualna primerjava barve premaza, 
 -SIST EN ISO 14713: antikorozijska zaščita železnih in jeklenih konstrukcij - cinkove in aluminijeve prevleke - smernice, 
 -SIST EN ISO 1461: prevleke na jeklenih predmetih, nanesene z vročim pocinkanjem - specifikacije in metode preskušanja.</t>
    </r>
  </si>
  <si>
    <t xml:space="preserve">POSEBNA DOLOČILA PO VRSTAH DEL KLJUČAVNIČARSKA DELA (jeklene konstrukcije, ključavničarski izdelki) </t>
  </si>
  <si>
    <t xml:space="preserve">Vsi elementi morajo biti izdelani iz materiala in dimenzij kot je navedeno v analizi konstrukcije objekta in ostali projektni dokumentaciji. Sidranje elementov v nosilno konstrukcijo objekta je izvesti z elementi in na način kot je navedeno v analizi konstrukcije objekta oz. jih mora izvajalec sam dimenzionirati. </t>
  </si>
  <si>
    <t>Na jeklenih konstrukcijah, ki so v končni fazi vidne, je vse zvare brusiti gladko in ravno do površine profila.</t>
  </si>
  <si>
    <t>Izvajalec mora zagotoviti notranjo kontrolo ter zunanji nadzor izdelave in montaže jeklenih nosilnih konstrukcij, skladno z zahtevami SIST ENV 1090-1. Po dokončanju mora predati zaključno poročilo o kvaliteti izdelave in korozijske zaščite jeklene konstrukcije.</t>
  </si>
  <si>
    <r>
      <t xml:space="preserve">Enotne cene morajo vsebovati: </t>
    </r>
    <r>
      <rPr>
        <sz val="10"/>
        <rFont val="Calibri"/>
        <family val="2"/>
        <charset val="238"/>
      </rPr>
      <t xml:space="preserve">
 -vse iz splošnih določil za vse vrste del, 
 -izdelava delavniških načrtov in po potrebi tehnoloških risb, izračunov idr., 
 -ustrezno čiščenje jekla ter izvedba predpisane korozijske zaščite, vse  v delavnici ter popravila le-te po montaži na objektu, 
 -izdelava vseh elementov v delavnici in montaža na objektu, 
 -notranjo kontrolo in zunanji nadzor s strani usposobljene organizacije, vključno zaključno poročilo, 
 -delo in material za morebitna odstopanja dejanske skupne dimenzije zaščitnih mrež do ± 5% od opisane skupne dimenzije v popisu. </t>
    </r>
  </si>
  <si>
    <r>
      <t xml:space="preserve">Obračun: </t>
    </r>
    <r>
      <rPr>
        <sz val="10"/>
        <rFont val="Calibri"/>
        <family val="2"/>
        <charset val="238"/>
      </rPr>
      <t xml:space="preserve">
 -obračunska enota je [kg]: obračun se izvrši po dejanski teži vgrajene konstrukcije po podrobni specifikaciji, ki jo pripravi izvajalec; za vezna in sidrna sredstva (zvari, vijaki,..) se k dejanski teži konstrukcije (t.j. pločevin, profilov in palic oz. vrvi) prišteje še pribitek (izražen v % od teže konstrukcije) k teži za vezna sredstva; višina pribitka je navedena v opisu posameznih postavk, 
 -obračunska enota je [kos]: obračunska enota je komplet izdelane zaščitne mreže, odstopanje skupne dimenzije do ± 5% od opisane v popisu ne vpliva na ceno.</t>
    </r>
  </si>
  <si>
    <r>
      <t xml:space="preserve">Predpisi, standardi: </t>
    </r>
    <r>
      <rPr>
        <sz val="10"/>
        <rFont val="Calibri"/>
        <family val="2"/>
        <charset val="238"/>
      </rPr>
      <t xml:space="preserve">
Izvedba del ter vgrajeni material morata ustrezati veljavnim predpisom in standardom, predvsem pa: 
 -SIST ENV 1090-1,2,3,4,5,6: izdelava in montaža 
jeklenih konstrukcij, 
 -SIST EN 10025-1,2,3,4,5,6: vroče valjani izdelki iz konstrukcijskih jekel, 
 -SIST EN 10210-1.2: vroče izdelani votli profili iz nelegiranih in drobnozrnatih konstrukcijskih jekel, 
 -SIST EN 10219-1,2: hladno oblikovani varjeni votli konstrukcijski profili iz nelegiranih in drobnozrnatih jekel, 
 -SIST EN 1011-1,2,3: varjenje – priporočila za varjenje kovinskih materialov. </t>
    </r>
  </si>
  <si>
    <t xml:space="preserve">POSEBNA DOLOČILA PO VRSTAH DEL STAVBNO POHIŠTVO IN ZASTEKLITVE NA FASADI </t>
  </si>
  <si>
    <t xml:space="preserve">Vsa okna, vrata in zasteklitve morajo biti izdelane v skladu z opisi, načrti in shemami. Izvajalec je dolžan poskrbeti za to, da so upoštevani vsi grafični in tekstualni deli projekta ter za morebitne uskladitve med le-temi. Izvedba mora biti takšna, da ne bo toplotnih mostov. 
Obveza izvajalca teh del je, da predhodno preveri mere vseh odprtin in le-tem prilagodi natančno velikost stavbnega pohištva.  Glede na prej navedeno mora ponudnik/izvajalec enotne cene formirati tako, da se le-te ne spremenijo, tudi če so dejanske mere odprtin in stavbnega pohištva različne od opisanih oz. od tistih v shemah (± 5%). V kolikor bo zaradi nenatančne priprave odprtin za stavbno pohištvo potrebno dobaviti in montirati notranje vogalne prekrivne letvice, bo dobava in montaža le-teh strošek odgovornega za nenatančnost (izvajalec gradbenih dela ali pa izvajalec stavbnega pohištva), nikakor pa ne naročnika. </t>
  </si>
  <si>
    <r>
      <t xml:space="preserve">Enotne cene morajo vsebovati: </t>
    </r>
    <r>
      <rPr>
        <sz val="10"/>
        <rFont val="Calibri"/>
        <family val="2"/>
        <charset val="238"/>
      </rPr>
      <t xml:space="preserve">
 -vse iz splošnih določil za vse vrste del, 
 -izdelava delavniških načrtov in po potrebi  tehnoloških risb za proizvodnjo vključno z detajli, 
 -slepe okvirje ter/ali nosilno podkonstrukcijo, če je to potrebno ali če je izrecno opisano v opisu posamezne postavke 
 -delo in material za morebitna odstopanja dejanske skupne dimenzije elementov do ± 5% od opisane skupne dimenzije v popisu. 
</t>
    </r>
    <r>
      <rPr>
        <b/>
        <sz val="10"/>
        <rFont val="Calibri"/>
        <family val="2"/>
        <charset val="238"/>
      </rPr>
      <t>Posebne zahteve glede gradbeno-fizikalnih lastnosti stavbnega pohištva na fasadnem ovoju:</t>
    </r>
    <r>
      <rPr>
        <sz val="10"/>
        <rFont val="Calibri"/>
        <family val="2"/>
        <charset val="238"/>
      </rPr>
      <t xml:space="preserve"> 
 -toplotna prehodnost: določena v opisih posameznih postavk oz. v tehničnem poročilu, 
 -odpornost na veter za zunanja senčila: razred 4 po SIST EN 13659.</t>
    </r>
  </si>
  <si>
    <r>
      <t xml:space="preserve">Varnostna stekla: </t>
    </r>
    <r>
      <rPr>
        <sz val="10"/>
        <rFont val="Calibri"/>
        <family val="2"/>
        <charset val="238"/>
      </rPr>
      <t xml:space="preserve">
 -posamezne zahteve so opisane v popisu del, vgradijo se lahko samo stekla z dokazili o izpolnjevanju teh lastnosti, 
 -debeline in sestave stekel navedene v opisih so ocenjene: dimenzioniranje glede na predpisane zahteve in nameravano rabo izvede izvajalec. 
</t>
    </r>
    <r>
      <rPr>
        <b/>
        <sz val="10"/>
        <rFont val="Calibri"/>
        <family val="2"/>
        <charset val="238"/>
      </rPr>
      <t xml:space="preserve">Predpisi, standardi: </t>
    </r>
    <r>
      <rPr>
        <sz val="10"/>
        <rFont val="Calibri"/>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-Pravilnik o zvočni zaščiti stavb (U.l. RS št. 14/1999) 
 -SIST EN 13451-1: okna in vrata, 
 -SIST EN 13659, SIST EN 13561: polkna, rolete, zunanja senčila.</t>
    </r>
  </si>
  <si>
    <t xml:space="preserve">POSEBNA DOLOČILA PO VRSTAH DEL SUHOMONTAŽNA DELA </t>
  </si>
  <si>
    <t xml:space="preserve">Vsa suhomontažna dela morajo biti izdelani v skladu z veljavnimi normativi in tehničnimi predpisi oz. skladno z navodili in sistemskimi rešitvami proizvajalcev, še posebej na stikih z drugimi konstrukcijskimi elementi. Ves uporabljen material, pomožni, pritrdilni, podkonstrukcija itd. mora biti od istega (enega) proizvajalca. </t>
  </si>
  <si>
    <r>
      <t xml:space="preserve">Enotne cene morajo vsebovati: </t>
    </r>
    <r>
      <rPr>
        <sz val="10"/>
        <rFont val="Calibri"/>
        <family val="2"/>
        <charset val="238"/>
      </rPr>
      <t xml:space="preserve">
 -vse iz splošnih določil za vse vrste del, 
 - »bandažiranje« do stopnje K2,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-razne oteževalne okoliščine in dodatki (se ne obračunajo v količinah), razen če je v opisu postavke drugače navedeno. </t>
    </r>
  </si>
  <si>
    <r>
      <t xml:space="preserve">Obračun: </t>
    </r>
    <r>
      <rPr>
        <sz val="10"/>
        <rFont val="Calibri"/>
        <family val="2"/>
        <charset val="238"/>
      </rPr>
      <t xml:space="preserve">
 -po določilih Obrtne zbornice Slovenije – sekcija gradbincev – odbor izvajalcev suhomontažnih del (Suhomontažna gradnja - standardizirani opisi in normativi), 
 -razne oteževalne okoliščine in dodatki se upoštevajo v enotnih cenah in se ne obračunajo v količinah, razen če je v opisu postavke drugače navedeno. </t>
    </r>
  </si>
  <si>
    <r>
      <t xml:space="preserve">Predpisi, standardi: </t>
    </r>
    <r>
      <rPr>
        <sz val="10"/>
        <rFont val="Calibri"/>
        <family val="2"/>
        <charset val="238"/>
      </rPr>
      <t xml:space="preserve">
Izvedba del ter vgrajeni material morata ustrezati veljavnim predpisom in standardom, predvsem pa: 
 -Pravilnik o toplotni zaščiti in učinkoviti rabi energije v stavbah (U.l. RS št. 42/2002), 
 -SIST EN 520: mavčne plošče, 
 -SIST EN 13963: tesnilni material za mavčne plošče, 
 -SIST EN 14195: elementi s kovinskimi okvirji za mavčne plošče, 
 -SIST EN 14209: predoblikovane mavčne plošče, 
 -SIST EN 14353: pomožni in dodatni profili za mavčne plošče, 
 -SIST EN 14496: lepila na osnovi mavca za toplotno/zvočno izolacijo kompozitnih panelov in mavčne plošče, 
 -SIST EN 14566: mehanska pritrdilna sredstva za sisteme iz mavčnih plošč, 
 -SIST EN 1362, SIST EN 1363, SIST EN 1364, SIST EN 1365, SIST EN 1366, SIST EN 1367, SIST EN 1368, SIST EN 1369, SIST EN 1370, SIST EN 1371: toplotno izolacijski proizvodi za stavbe. 
Sistemi za zagotavljanje požarne odpornosti morajo biti izdelani na podlagi veljavnega STS. </t>
    </r>
  </si>
  <si>
    <t>POSEBNA DOLOČILA PO VRSTAH DEL SLIKOPLESKARSKA DELA</t>
  </si>
  <si>
    <t xml:space="preserve">Barva mora biti enakomerne strukture, kar mora izvajalec doseči s stalnim mešalnim razmerjem, ustreznim prekritjem podlage idr.. 
Po dokončanju mora izvajalec predati naročniku po 10 kg pripravljene barve vsakega odtenka in vrste barve za morebitne popravke poškodb po selitvi v objekt. </t>
  </si>
  <si>
    <r>
      <t xml:space="preserve">Enotne cene morajo vsebovati: </t>
    </r>
    <r>
      <rPr>
        <sz val="10"/>
        <rFont val="Calibri"/>
        <family val="2"/>
        <charset val="238"/>
      </rPr>
      <t xml:space="preserve">
 -vse iz splošnih določil za vse vrste del, 
 -morebitno potrebni osnovni in vezni premazi – po zahtevah dobavitelja izravnalnih kitov in barv, 
 -vse potrebne zaščite okrog ostalih že vgrajenih elementov (preboji, stavbno pohištvo,...) v vseh fazah, 
 -vse potrebne obdelave ob stikih različnih materialov podlage (dilatacije, poglobljene fuge ipd.), na zaključkih in priključkih k že vgrajenim elementom (preboji, stavbno pohištvo,..), tudi kitanje z akrilnim kitom, 
 -popravila slikanja po dokončani finalizaciji stanovanj (polaganje parketa, vgradnja vrat, 
montaža stikal in vtičnic), 
 -predajo po 10 kg pripravljene barve vsakega odtenka in vrste barve za morebitne popravke poškodb po selitvi v objekt. </t>
    </r>
  </si>
  <si>
    <r>
      <t xml:space="preserve">Obračun: </t>
    </r>
    <r>
      <rPr>
        <sz val="10"/>
        <rFont val="Calibri"/>
        <family val="2"/>
        <charset val="238"/>
      </rPr>
      <t xml:space="preserve">
 -po pravilih Obrtne zbornice Slovenije – sekcije slikopleskarjev in črkoslikarjev (Slikopleskarska dela – normativi porabe časa in materiala ter pravila merjenja za obračun slikopleskarskih del – poglavje Slikarska dela), 
 -razne oteževalne okoliščine, dodatki in »spremembe vrednosti« (tč. 5.1.4., 5.1.5., 5.3.2., 6.2., 7.2. in 8.3. zgoraj navedenih pravil) se upoštevajo v enotnih cenah in se ne obračunajo v količinah, razen če je v opisu postavke drugače navedeno.</t>
    </r>
  </si>
  <si>
    <r>
      <t xml:space="preserve">Predpisi, standardi: </t>
    </r>
    <r>
      <rPr>
        <sz val="10"/>
        <rFont val="Calibri"/>
        <family val="2"/>
        <charset val="238"/>
      </rPr>
      <t xml:space="preserve">
Izvedba del ter vgrajeni material morata ustrezati veljavnim predpisom in tehničnim specifikacijam, predvsem pa: 
 -SIST EN 13300: barve in laki – premazna sredstva in premazni sistemi na vodni osnovi za notranje zidove in stropove, 
 -SIST EN ISO 1062-1: barve in laki - premazni materiali in premazni sistemi za zunanjo zaščito zidov in betona, 
 -SIST EN ISO 3668: barve in laki – vizualna primerjava barve premaza.</t>
    </r>
  </si>
  <si>
    <t>POSEBNA DOLOČILA PO VRSTAH DEL : DELO Z AZBESTOM</t>
  </si>
  <si>
    <t>Pravilnik o ravnanju z odpadki, ki vsebujejo azbest (Uradni list RS, öt. 105/00)</t>
  </si>
  <si>
    <t>Pravilnik o varovanju delavcev pred tveganji zaradi izpostavljenosti azbestu pri delu (Uradni list RS, öt. 33/01)</t>
  </si>
  <si>
    <t>Uredba o prepovedih in omejitvah pri proizvodnji, dajanju v promet in uporabi azbesta in azbestnih izdelkov (Uradni list RS, öt. 20/98)</t>
  </si>
  <si>
    <t>Uredba o emisiji azbesta v zrak in pri odvajanju odpadnih voda (Uradni list RS, öt. 75/97)</t>
  </si>
  <si>
    <t>Pravilnik o pogojih, pod katerimi se lahko pri rekonstrukciji ali odstranitvi objektov in pri vzdrûevalnih delih na objektih, instalacijah ali napravah odstranjujejo materiali, ki vsebujejo azbest (Uradni list RS, öt. 72/01)</t>
  </si>
  <si>
    <t>Pravilnik o določitvi poklicnih bolezni zaradi izpostavljenosti azbestu (Uradni list RS, öt. 26/97)</t>
  </si>
  <si>
    <t>Zakon o prepovedi proizvodnje in prometa z azbestnimi izdelki ter o zagotovitvi sredstev za prestrukturiranje azbestne proizvodnje v neazbestno (Uradni list RS, öt. 56/96 in 35/98)</t>
  </si>
  <si>
    <t>Pravilnik o sporočanju podatkov za kemikalije (Uradni list RS, öt. 73/99)</t>
  </si>
  <si>
    <t>Pravilnik o varovanju delavcev pred tveganji zaradi izpostavljenosti rakotvornim in/ali mutagenim snovem pri delu (Uradni list RS, öt. 38/00)</t>
  </si>
  <si>
    <t>Pravilnik o postopkih in sredstvih ter njihovi uporabi v proizvodnji vina (Uradni list SRS, öt. 18/77)</t>
  </si>
  <si>
    <t>Pravilnik o razvröčanju, pakiranju in označevanju nevarnih snovi (Uradni list RS, öt. 73/99 in 45/00)</t>
  </si>
  <si>
    <t>Odredba o izvozu, uvozu in tranzitu odpadkov (Uradni list RS, öt. 39/96)</t>
  </si>
  <si>
    <t>Pravilnik o načinu in postopku za opravljanje preventivnih zdravstvenih pregledov delavcev (Uradni list SRS, öt. 33/71)</t>
  </si>
  <si>
    <t>Uredba o vrstah posegov v okolje, za katere je obvezna presoja vplivov na okolje (Uradni list RS, öt. 66/96)</t>
  </si>
  <si>
    <t>Uredba o emisiji snovi v zrak iz nepremičnih virov onesnaûevanja (Uradni list RS, öt. 73/94)</t>
  </si>
  <si>
    <t>Pravilnik o tehničnih normativih za podzemeljsko pridobivanje kovinskih in nekovinskih mineralnih surovin (Uradni list SFRJ, öt. 24/91)</t>
  </si>
  <si>
    <t>Pravilnik o strokovni izobrazbi, delovnih izkuönjah ter obveznem usposabljanju in načinu preizkusa znanja delavcev, ki opravljajo dela in naloge upravljanja energetskih naprav (Uradni list SRS, öt. 30/83)</t>
  </si>
  <si>
    <t>Pravilnik o uvröčanju zalog trdnih mineralnih surovin v razrede in vrste in o njihovi evidenci (Uradni list SFRJ, öt. 53/79)</t>
  </si>
  <si>
    <t>Nacionalni program varstva okolja (Uradni list RS, öt. 83/99)</t>
  </si>
  <si>
    <t>(1) Ponovna uporaba azbestnocementnih izdelkov in priprava azbestnih odpadkov za njihovo ponovno uporabo sta prepovedani.</t>
  </si>
  <si>
    <t>(2) Recikliranje azbestnih odpadkov je prepovedano.</t>
  </si>
  <si>
    <t>(3) Dovoljena postopka predelave azbestnih odpadkov sta:</t>
  </si>
  <si>
    <t>– utrjevanje in</t>
  </si>
  <si>
    <t>– uničevanje azbestnih vlaken.</t>
  </si>
  <si>
    <t>(1) Odpadni azbest, šibko vezani azbestni odpadki in odpadki, ki se jih oprijemajo azbestna vlakna, morajo biti pred odstranjevanjem:</t>
  </si>
  <si>
    <t>– obdelani s postopki utrjevanja ali uničevanja azbestnih vlaken ali</t>
  </si>
  <si>
    <t>– pakirani v vrečah tako, da se prepreči sproščanje azbestnih vlaken v okolje.</t>
  </si>
  <si>
    <t>(2) Za pakiranje azbestnih odpadkov iz prejšnjega odstavka je treba uporabljati vreče iz tkanin iz umetne snovi ali iz enoslojne polietilenske folije debeline najmanj 0,6 mm, pri čemer mora biti pakiranje v neprepustno zaprtih vrečah tako, da so stiki tkanine oziroma folije zavarjeni ali zalepljeni.</t>
  </si>
  <si>
    <t>(3) Trdno vezani azbestni odpadki morajo biti pred odstranjevanjem pakirani v zaprtih vrečah ali oviti s folijo, tako da se prepreči sproščanje azbestnih vlaken v okolje med prevozom ter pri nakladanju in razkladanju.</t>
  </si>
  <si>
    <t>(4) Za pakiranje ali ovijanje trdno vezanih azbestnih odpadkov je treba uporabljati vreče iz tkanin iz umetne snovi ali polietilensko folijo debeline najmanj 0,4 mm ali raztegljivo folijo v toliko slojih, da je zagotovljena debelina najmanj 0,6 mm.</t>
  </si>
  <si>
    <t>(5) Pri postopkih utrjevanja odpadnega azbesta ali šibko vezanih azbestnih odpadkov je treba pri uporabi cementa ali drugih hidravličnih veziv zagotoviti tlačno trdnost utrjenih azbestnih odpadkov, večjo od 10 N/mm2.</t>
  </si>
  <si>
    <t>(6) Odpadni azbest ali šibko vezani azbestni odpadki se lahko utrjujejo z uporabo drugih veziv, kot so hidravlična, če se iz rezultatov preskusov njihove primernosti ugotovi, da glede na sproščanje azbestnih vlaken vezivo ni slabše, kakor če bi odpadke utrdili s cementom.</t>
  </si>
  <si>
    <t>(1) Prevoz odpadnega azbesta in šibko vezanih azbestnih odpadkov na mesto odstranjevanja je dovoljen le, če so odpadni azbest in šibko vezani azbestni odpadki predhodno predelani tako, da se prepreči emisija azbestnih vlaken v okolje.</t>
  </si>
  <si>
    <t>(2) Prevoz trdno vezanih azbestnih odpadkov na mesto odstranjevanja je dovoljen v skladu s tretjim odstavkom 4. člena te uredbe ali v pokritih vozilih za prevoz tovora tako, da se kar najbolj prepreči emisija azbestnih vlaken v okolje.</t>
  </si>
  <si>
    <t>(3) Nakladanje in razkladanje azbestnih odpadkov na nakladalno površino vozila za prevoz tovora ali z nje mora biti izvedeno skrbno na način, da se azbestni odpadki ne mečejo ali stresajo.</t>
  </si>
  <si>
    <t>(4) Če se azbestni odpadki med prevozom razsujejo, jih je treba takoj po razsutju ponovno zapakirati in odpeljati na mesto odstranjevanja.</t>
  </si>
  <si>
    <t>Zabojniki in vreče, v katerih se hranijo azbestni odpadki, morajo biti na dobro vidnih mestih označeni z napisom »Azbestni odpadek«.</t>
  </si>
  <si>
    <t>Azbestne odpadke lahko odstranjuje oseba z okoljevarstvenim dovoljenjem, v skladu s predpisi, ki urejajo ravnanje z odpadki, odlaganje odpadkov na odlagališčih oziroma sežiganje odpadkov.</t>
  </si>
  <si>
    <t>Do sproščanja azbestnih vlaken iz materialov in proizvodov, ki vsebujejo azbest, in s tem do izpostavljenosti delavcev azbestnemu prahu lahko pride predvsem zaradi nepazljivega ravnanja s takšnimi materiali in proizvodi pri vzdrževanju, popravilih in obnovitvenih delih na zgradbah (npr. vrtanje, rezanje, žaganje, brušenje ipd.). Izpostavljenosti delavcev azbestnemu prahu pri opravljanju zgoraj navedenih aktivnosti se je možno izogniti le z doslednim upoštevanjem varnostnih ukrepov.</t>
  </si>
  <si>
    <t>Delo z azbestom so vse aktivnosti, pri katerih delavci so/ali so lahko izpostavljeni azbestnemu prahu ali prahu materialov, ki vsebujejo azbest.</t>
  </si>
  <si>
    <t>Med takšna dela sodijo tudi dodatna oziroma pomožna dela, kot so:</t>
  </si>
  <si>
    <t>• vstopanje v prostore, ki so onesnaženi z azbestnim prahom,</t>
  </si>
  <si>
    <t>• jemanje vzorcev (vzorci materiala, meritve koncentracij azbestnih vlaken v zraku na delovnem mestu),</t>
  </si>
  <si>
    <t>• izpraznitev prostorov, ki so onesnaženi z azbestnim prahom,</t>
  </si>
  <si>
    <t>• priprava gradbišč, kjer ni možno izključiti možnosti sproščanja azbestnih vlaken,</t>
  </si>
  <si>
    <t>• čiščenje prostorov in predmetov, ki so onesnaženi z azbestnim prahom,</t>
  </si>
  <si>
    <t>• prevozi po gradbišču,</t>
  </si>
  <si>
    <t>• skladiščenje snovi, ki vsebujejo azbest,</t>
  </si>
  <si>
    <t xml:space="preserve"> • odstranjevanje odpadkov, ki vsebujejo azbest ipd.</t>
  </si>
  <si>
    <t>V Sloveniji veljajo sledeče prepovedi in omejitve, katerih namen je zagotoviti varnost in zdravje delavcev:</t>
  </si>
  <si>
    <t>• azbesta in pripravkov, ki vsebujejo azbest, ni dovoljeno brizgati, prav tako ni dovoljena uporaba izolacijskih in zvočno izolacijskih materialov, z gostoto manj kot 1 g/cm3 (ρ &lt; 1 g/cm3 ), ki vsebujejo azbest;</t>
  </si>
  <si>
    <t>• mladih delavcev do 18. leta starosti, nosečih in doječih delavk ni dovoljeno razporediti na dela, kjer so lahko izpostavljeni-e azbestnemu prahu ali prahu materialov, ki vsebuje azbest;</t>
  </si>
  <si>
    <t>• prepovedano je zaposlovanje delavcev, ki so izpostavljeni azbestu, več kot 8 ur na dan, oziroma 40 ur na teden in plačevanje po storilnosti (normirano delo);</t>
  </si>
  <si>
    <t>• prepovedano je oddajanje dela na dom.</t>
  </si>
  <si>
    <t>Delodajalec mora za varovanje zdravja delavcev, poleg obveznosti, ki jih delodajalcu narekuje Zakon o varnosti in zdravju pri delu, ima delodajalec še dodatne obveznosti za vsa dela, kjer delavci so/ali so lahko izpostavljeni azbestnemu prahu ali prahu materialov, ki vsebujejo azbest. Delodajalec mora tako:</t>
  </si>
  <si>
    <t xml:space="preserve"> - vsaj 15 dni pred pričetkom teh del o tem pisno obvestiti Inšpektorat RS za delo;</t>
  </si>
  <si>
    <t>- izdelati oceno tveganja za izpostavljenost azbestnemu prahu in/ali prahu materialov, ki vsebujejo azbest, na podlagi katere se določi potrebne varnostne ukrepe. Oceno tveganja mora delodajalec obnavljati v rednih časovnih presledkih in pri vsaki spremembi razmer, ki lahko vplivajo na izpostavljenost delavcev azbestnemu prahu in prahu materialov, ki vsebujejo azbest; 12</t>
  </si>
  <si>
    <t>- poskušati zamenjati azbest ali materiale, ki vsebujejo azbest z nenevarnimi ali manj nevarnimi snovmi ali pripravki (če to ni tehnično možno pa zmanjšati uporabo azbesta do najmanjše možne mere);</t>
  </si>
  <si>
    <t>- zmanjšati število delavcev, ki so izpostavljeni ali ki so lahko izpostavljeni azbestnemu prahu ali prahu materialov, ki vsebujejo azbest na najmanjše možno število;</t>
  </si>
  <si>
    <t>- načrtovati delovni proces tako, da ne pride do izpuščanja azbestnega prahu v zrak oziroma zagotoviti, da se azbestni prah odstranjuje čim bliže viru;</t>
  </si>
  <si>
    <t>- dovoliti dostop na ogrožena območja le delavcem, katerih prisotnost je nujna. Ta območja morajo biti jasno razmejena in označena s sledečim znakom:</t>
  </si>
  <si>
    <t>- zagotoviti ustrezno osebno varovalno opremo (OVO):</t>
  </si>
  <si>
    <t>• pri koncentraciji azbestnih vlaken niûji od 0,15 vl/cm3 (npr. pri delih z azbest cementnimi izdelki, delih manjšega obsega, vzorčenju): - polobrazne/četrtinske maske s P2 filtrom, - polobrazne maske FFP2 s filtracijo delcev ali - maske z vetrilom in filtrom za delce TM1P.</t>
  </si>
  <si>
    <t>• pri koncentraciji azbestnih vlaken od 0,15 vl/cm3 do 6,0 vl/cm3 : - obrazno masko s filtrom delcev P3; po moûnosti naj bodo to maske TM3P z vetrilom in po potrebi z ogrevanjem vhodnega zraka.</t>
  </si>
  <si>
    <t>• pri delih s koncentracijo azbestnih vlaken nad 6,0 vl/cm3 (npr. pri sanaciji, kadar ni moûno mokro odstranjevanju brizganega azbesta) - izolacijsko napravo z obrazno masko ali ustnikom.</t>
  </si>
  <si>
    <t>Pri delih, kjer je koncentracija azbestnih vlaken od 0,0005 vl/cm3 do 0,015 vl/m3 , se lahko opusti uporaba osebne varovalne opreme za zaščito dihal, čeprav je tudi pri teh delih smiselna uporaba maske s P2 filtrom, glede na vrsto in pogostost dela oziroma če nastopijo konice izpostavljenosti;</t>
  </si>
  <si>
    <t>-  zagotoviti namestitev OVO na točno določenem mestu in pravilno čiöčenje, vzdrževanje in shranjevanje OVO. Če obstaja nevarnost drugih poškodb ali tveganje za zdravje zaradi drugih vzrokov mora zagotoviti še dodatno OVO (npr. varovalno čelado, varovalna očala/ščitnik za oči, rokavice, varovalne čevlje, varovalne ökornje, zaöčitno kapico na čevljih ipd.);</t>
  </si>
  <si>
    <t>- zagotoviti ustrezno delovno in varovalno obleko, zamenjavo onesnažene obleke za čisto, zagotoviti pranje in čiščenje onesnaûene obleke ter zagotoviti garderobni prostor za ločeno shranjevanje civilne obleke in delovne ali varovalne obleke;</t>
  </si>
  <si>
    <t>- prepovedati kajenje;</t>
  </si>
  <si>
    <t>- prepovedati uživanje hrane in pijače ter zagotoviti ustrezen prostor, v katerem lahko delavci uûivajo hrano in pijačo brez nevarnosti za zdravje;</t>
  </si>
  <si>
    <t>- zagotoviti delavcem ustrezne umivalnice, kopalnice s prhami in toaletne prostore;</t>
  </si>
  <si>
    <t>- usposobiti delavce in jih obveščati o:</t>
  </si>
  <si>
    <t>• morebitnem tveganju za zdravje,</t>
  </si>
  <si>
    <t>• uvedenih ukrepih za zmanjöanje in preprečevanje izpostavljenosti,</t>
  </si>
  <si>
    <t>• higienskih ukrepih,</t>
  </si>
  <si>
    <t>• uporabi in noöenju OVO,</t>
  </si>
  <si>
    <t>• mejnih vrednostih in načinu nadzora zraka;</t>
  </si>
  <si>
    <t>- voditi evidenco izpostavljenih delavcev (vsaj 40 let);</t>
  </si>
  <si>
    <t>- azbest, kot surovino, shranjevati v ustrezni zapečateni in označeni embalaži;</t>
  </si>
  <si>
    <t>- odpadke, ki vsebujejo azbest, zbirati in odstranjevati z delovnega mesta.</t>
  </si>
  <si>
    <t>V primeru del manjšega obsega (npr. odstranjevanje azbest cementnih izdelkov ali drugih azbestnih izdelkov, če koncentracija azbestnih vlaken v zraku na območju odstranjevanja ne presega 0,1 vl/cm3 , oziroma površina ne presega 1000 m2 , oziroma dolžina cevi ne presega 300 m), ni potrebno imeti dovoljenja za delo. Kljub temu pa mora biti poskrbljeno za varnost delavcev.</t>
  </si>
  <si>
    <t>Tudi v takih primerih morajo delavci spoštovati vse varnostne ukrepe, uporabljati le ročna orodja, vlaûiti obdelovani material, uporabljati predpisano osebno varovalno obleko, vključno z osebno varovalno opremo za zaščito dihal in uporabljati predpisano delovno obleko, ki se jo mora čistiti znotraj organizacije ali se jo po opravljenem delu uniči.</t>
  </si>
  <si>
    <t>Pri odstranjevanju azbest cementnih plošč je potrebno vsako ploščo pazljivo odstraniti in ne metati iz višine, ker se pri tem drobijo in pride do sproščanja azbestnih vlaken. Zlomljene plošče je potrebno dvojno oviti s polietilensko folijo ustrezne debeline in označiti, da vsebuje azbest oziroma tako kot se označuje azbestne odpadke</t>
  </si>
  <si>
    <t>Kaj lahko naredijo delavci za varovanje svojega zdravja?</t>
  </si>
  <si>
    <t xml:space="preserve"> Pomembno je vedeti, da danes še ne poznamo ustreznega zdravljenja azbestne bolezni! Vsak naj bi se še pred začetkom dela vprašal : »Ali je res, da pri delu ne prihajam v stik z azbestom?« V primeru, da je bilo odkrito, da obstaja tveganje, da bo delavec pri svojem delu izpostavljen azbestnim vlaknom, naj se glede varnega dela še pred začetkom dela posvetuje z delodajalcem. V primeru, da naleti delavec na kakršenkoli material ali proizvod, za katerega sumi, da vsebuje azbest, naj takoj prekine z delom in se o tem posvetuje z delodajalcem. Če delodajalec ni izvedel pregleda tega materiala ali proizvoda, za katerega obstaja sum, da vsebuje azbest, naj delavci ravnajo s sumljivim materialom ali proizvodom, kot da le ta vsebuje azbest. Delavci naj bodo še posebno previdni, kadar delajo z izolacijskimi materiali, starimi izolacijskimi stenami, dotrajanimi fasadnimi oblogami, azbest cementnimi strešnimi kritinami in z ostalimi materiali in proizvodi, ki lahko vsebujejo azbest. V primeru, da delavci pri svojem delu vrtajo, režejo, brusijo ali nasploh ravnajo s takšnimi materiali, naj to delajo tako, kot da bi le ti vsebovali azbest. Pri delu z azbest cementnimi kritinami morajo delavci upoštevati, da so le te lomljive, pri zlomu pa pride do sproščanja azbestnih vlaken. Zato naj delavci ne hodijo po teh strešnih kritinah ali jih mečejo iz višine, prav tako naj jih ne žagajo, režejo ali brusijo, saj tudi pri teh opravilih prihaja do sproščanja azbestnih vlaken. Delavci naj sami nikoli ne odstranjujejo azbestnih izolacijskih materialov. Takšna dela lahko izvajajo le za to usposobljene institucije! Vsak delavec naj vedno upošteva vsa navodila delodajalca za varno delo z azbestom!</t>
  </si>
  <si>
    <t>- Kadar delate z azbestnimi materiali , vključno z azbestnimi odpadki jih predhodno navlažite.</t>
  </si>
  <si>
    <t>- Za obdelovanje azbestnih materialov nikoli ne uporabljajte orodij na mehaniziran pogon (npr. žage, vrtalniki, brusilke ipd.), pač pa uporabljajte ročna orodja.</t>
  </si>
  <si>
    <t>- Uporabljajte osebno varovalno opremo, ki vam jo je ponudil delodajalec (npr. maske, delovna oblačila za enkratno uporabo ipd.).</t>
  </si>
  <si>
    <t>- Za pravilno namestitev, uporabo in čiščenje maske morate biti ustrezno usposobljeni. V primeru, da ima respirator ločene filtre, le te redno zamenjujte. Dotrajane maske in filtre odstranite in opremite z zahtevanimi oznakami enako kot azbestne odpadke. Vsako napako v opremi javite proizvajalcu opreme.</t>
  </si>
  <si>
    <t>- Skrbite za to, da se odpadki ne bodo kopičili na delovnem mestu. Skrbite tudi za to, da vozila ne bodo vozila čez azbestne odpadke, saj lahko pri tem pride do drobljenja azbestnega materiala in s tem do sproščanja azbestnih vlaken.</t>
  </si>
  <si>
    <t>- Vse azbestne odpadke dajte najprej v prvo polietilensko vrečo, nato še v drugo polietilensko vrečo, jo ustrezno zaprite ter označite, da vsebuje azbest.</t>
  </si>
  <si>
    <t>-  Azbestni prah čistite z uporabo metode, kjer ne bo prišlo do prašenja. Najbolj priporočljiva je uporaba vakuumskega čistilca »tipa H«, z 17 učinkovitim filtrom. V primeru, da nimate na razpolago tega čistilca, uporabljajte navlaženo delovno obleko, ki jo po uporabi odstranite kot azbestni odpadek. Za odstranjevanje azbestnega prahu nikoli ne uporabljajte metel in krtač!</t>
  </si>
  <si>
    <t>- Na delovnem mestu ne kadite.</t>
  </si>
  <si>
    <t>– Pred uživanjem hrane ali pijače in na koncu delovnega dne si temeljito umijte roke in obraz.</t>
  </si>
  <si>
    <t>- Delovne obleke za večkratno uporabo nikoli ne nosite domov. Za čiščenje onesnažene obleke je zadolžen delodajalec!</t>
  </si>
  <si>
    <t>Delodajalec mora pred začetkom dela in v rednih časovnih obdobjih, v času trajanja izpostavljenosti delavcev azbestnemu prahu zagotavljati zdravstvene preglede za vsakega delavca. Pooblaščeni zdravnik mora predlagati potrebne individualne in kolektivne varnostne in preventivne ukrepe. Pooblaščeni zdravnik priporoči prepoved izpostavljenosti azbestnemu prahu za posameznega delavca, če ugotovi, da obstaja neposredna nevarnost za nastanek zdravstvene okvare ali zdravstvena okvara že obstaja. V tem primeru mora delavca seznaniti z rezultati zdravniškega pregleda in mu svetovati, kaj naj stori, da bo svoje zdravje ohranil oziroma kje naj išče nadaljnjo zdravniško pomoč. V okviru nadzorovanje zdravja delavcev je potrebno zagotoviti:</t>
  </si>
  <si>
    <t>• vodenje delavčeve zdravstvene in delovne anamneze;</t>
  </si>
  <si>
    <t xml:space="preserve"> • klinični pregled s poudarkom na pregledu dihal;</t>
  </si>
  <si>
    <t xml:space="preserve"> • rentgensko slikanje prsnega koša, kadar je to potrebno;</t>
  </si>
  <si>
    <t>• druge preglede in specialne preiskave po doktrini medicinske stroke.</t>
  </si>
  <si>
    <t>Pri rušitvenih delih je potrebno upošteva vse pravilnike in upoštevati ustrezne ukrepe, ki jih narekuje RS Slovenija v primeru nevarnih odpadkov kot je npr. azbest…. Navedene stroške mora imeti izvajalec vkalkulirane v svojih enotnih cenah.</t>
  </si>
  <si>
    <t>O1</t>
  </si>
  <si>
    <t>O2</t>
  </si>
  <si>
    <t>O3</t>
  </si>
  <si>
    <t>O4</t>
  </si>
  <si>
    <t>O5</t>
  </si>
  <si>
    <t>O6</t>
  </si>
  <si>
    <t>O8</t>
  </si>
  <si>
    <t>O9</t>
  </si>
  <si>
    <t>O10</t>
  </si>
  <si>
    <t>O11</t>
  </si>
  <si>
    <t>O12</t>
  </si>
  <si>
    <t>O13</t>
  </si>
  <si>
    <t>O14</t>
  </si>
  <si>
    <t>3.</t>
  </si>
  <si>
    <t>Keramičarska dela</t>
  </si>
  <si>
    <t>Betonska dela</t>
  </si>
  <si>
    <t>Opomba: v vseh  betonskih delih je v ceni zajeti dobavo, transport in vgrajevanje betona, dvig ali spust na zahtevano mesto vgraditve. Vse betonske konstrukcije so armirane razen podložnega betona pod temelji.</t>
  </si>
  <si>
    <t xml:space="preserve">Vse na mestu betonirane konstrukcije morajo imeti predpisano zaščitno plast armature - po načrtih projektantov konstrukterjev!
</t>
  </si>
  <si>
    <t>Streha dializa</t>
  </si>
  <si>
    <t>Fasada dializa</t>
  </si>
  <si>
    <t>Klet</t>
  </si>
  <si>
    <t>VSE FASADE</t>
  </si>
  <si>
    <t>Fasada S</t>
  </si>
  <si>
    <t>Fasada V</t>
  </si>
  <si>
    <t>Fasada J</t>
  </si>
  <si>
    <t>Fasada Z</t>
  </si>
  <si>
    <t>Fasada poliklinika</t>
  </si>
  <si>
    <t>Streha 3</t>
  </si>
  <si>
    <t>Streha 4</t>
  </si>
  <si>
    <t>Streha 5</t>
  </si>
  <si>
    <t>VSE STREHE</t>
  </si>
  <si>
    <t>POSAMEZNE STREHE</t>
  </si>
  <si>
    <t>Balkoni</t>
  </si>
  <si>
    <t>Fasada OB blok</t>
  </si>
  <si>
    <t>Streha 7</t>
  </si>
  <si>
    <t>Streha 11</t>
  </si>
  <si>
    <t>4.</t>
  </si>
  <si>
    <t>6.</t>
  </si>
  <si>
    <t>30 % material</t>
  </si>
  <si>
    <t>Strojnica OB blok</t>
  </si>
  <si>
    <t>Strojnica 5. nadstropje</t>
  </si>
  <si>
    <t>Demontaža, deponiranje  in ponovna montaža varnostnih kamer pri vhodih vključno z daljšanjem kablov, novim pritrditvenim materialom in vzpostavitvijo delovanja.</t>
  </si>
  <si>
    <t xml:space="preserve">velikosti 1,3 x 4 m </t>
  </si>
  <si>
    <t xml:space="preserve">velikosti 1,3 x 4,5 m </t>
  </si>
  <si>
    <t>Izdelava atik - nadvišanje obstoječih atik</t>
  </si>
  <si>
    <t>kg</t>
  </si>
  <si>
    <t>KONTAKTNA FASADA</t>
  </si>
  <si>
    <t xml:space="preserve">FASADNI PANELI </t>
  </si>
  <si>
    <r>
      <rPr>
        <b/>
        <sz val="9"/>
        <rFont val="Swis721 BT"/>
        <family val="2"/>
      </rPr>
      <t>Okenski sistem</t>
    </r>
    <r>
      <rPr>
        <sz val="9"/>
        <rFont val="Swis721 BT"/>
        <family val="2"/>
      </rPr>
      <t xml:space="preserve"> kot npr. ALU-K - TIP -77IW ali enakovredno
Sistem s povečano toplotno prehodnostjo, uporaba 39mm ojačanih poliamidnih lamel, ter dodatnih izolacijskih vložkov.  Sistem ima globino profilov okvirja 77 mm, krilo je na zunanji strani poravnano z okvirjem, na notranji je prekrito in ima globino 87 mm.  
Sistem z centralnim tesnilom, notranje pripirno tesnilo in dve steklitveni tesnili (statična in dinamična) iz elastomera EPDM.
Profili so izdelani iz primarne aluminijeve zlitine EN AW-6060 (UNI EN 755-2) statične stabilnosti T5.</t>
    </r>
  </si>
  <si>
    <r>
      <t xml:space="preserve">Osnovne karakteristike </t>
    </r>
    <r>
      <rPr>
        <b/>
        <sz val="9"/>
        <rFont val="Swis721 BT"/>
        <family val="2"/>
      </rPr>
      <t>vrat</t>
    </r>
    <r>
      <rPr>
        <sz val="9"/>
        <rFont val="Swis721 BT"/>
        <family val="2"/>
      </rPr>
      <t xml:space="preserve"> kot npr. 77ID ali enakovredno:
- Povprečna vrednost toplotne prehodnosti profilov Uf je min 1,3W/m²K, tehnično poročilo
- Skupni izračun - Uw = od 1,0 W/m²K, za enokrilno vrata, dimenzij 1230 x 2180mm, z izolacijskim steklom Ug = 0,5 W/m²K (warm edge-topli rob). psi 0,05 W/mK in pragom, izračun v skladu z EN 10077-1, 
- Prepustnost zraka razred 4.
- Vodotesnost E1200, 
- Odpornost proti vetru C5.
Profili so izdelani iz primarne aluminijeve zlitine EN AW-6060 (UNI EN 755-2) statične stabilnosti T5. 
Proizvod mora biti skladen s harmoniziranim standardom EN 14351-1. I.del in izpolnjena zahteva za označitev izdelka s CE znakom. 
Površinska obdelava profilov mora imeti: 
- prašna barva po izboru projektanta, ustrezen certifikat »QUALICOAT«, 
- pri eloksiranju certifikat »QUALANOD«, 
- pred neugodnimi vremenskimi pogoji, pa certifikat » QUALICOAT  SEASIDE «.</t>
    </r>
  </si>
  <si>
    <r>
      <rPr>
        <b/>
        <sz val="9"/>
        <rFont val="Swis721 BT"/>
        <family val="2"/>
      </rPr>
      <t>Vratni sistem</t>
    </r>
    <r>
      <rPr>
        <sz val="9"/>
        <rFont val="Swis721 BT"/>
        <family val="2"/>
      </rPr>
      <t xml:space="preserve"> kot npr. ALU-K , TIP – 77ID ali enakovredno 
Toplotno izolirani profili z uporabo 39mm toplotnih mostov iz poliamida, za povečanje stabilnost in trdnost. Okvir ima globino 77mm, krilo je na zunanji strani poravnano z okvirjem, na notranji je prekrito in ima globino 77mm. Sistem ima centralno tesnilo, notranje pripirno tesnilo in dve steklitveni tesnili (statična in dinamična)  iz elastomera EPDM.
Steklo se pritrdi z ravnimi ali zaobljenimi steklitvenimi letvicami, notranjimi in zunanjimi tesnili. Zunanje tesnilo je neprekinjeno po celotnem obodu, vključno z vogali.</t>
    </r>
  </si>
  <si>
    <r>
      <rPr>
        <b/>
        <sz val="9"/>
        <rFont val="Swis721 BT"/>
        <family val="2"/>
      </rPr>
      <t>Okna:</t>
    </r>
    <r>
      <rPr>
        <sz val="9"/>
        <rFont val="Swis721 BT"/>
        <family val="2"/>
      </rPr>
      <t xml:space="preserve">
- vsa okna in balkonska vrata, ki se odpirajo imajo pololivo na zaklep, z sistemskim ključem
- INOX kljuka matirana</t>
    </r>
  </si>
  <si>
    <t>Dimenzije oken preveriti na objektu!</t>
  </si>
  <si>
    <t>OKNA</t>
  </si>
  <si>
    <r>
      <rPr>
        <b/>
        <sz val="9"/>
        <rFont val="Swis721 BT"/>
        <family val="2"/>
      </rPr>
      <t>Fasadni sistem</t>
    </r>
    <r>
      <rPr>
        <sz val="9"/>
        <rFont val="Swis721 BT"/>
        <family val="2"/>
      </rPr>
      <t xml:space="preserve"> kot npr. ALU-K SL50-ITR ali enakovredno:
Sistem s termičnimi vložki, vstavljenih pod steklitveno letvico. Sistem zajema, celo vrsto nosilnih profilov enako kot sistem SL50, kateri ohranjajo ustrezno statično nosilnost tudi pri višjih medetažnih višinah in pri povečanih vetrovnih obremenitvah. 
Sistem ima stebre širine 50 mm, z globino med vključno 55 in 350 mm in se prilagodijo vsem potrebam projekta, morajo pa biti statično določeni glede na višino vpetja. Prečke širine 50mm se pritrdijo s čelnimi samoprebojnimi vijaki in poenotenim sistemom pritrjevanja na vseh profilih, kar omogoči čelno vstavljanje na klik, globina prečke pa se določa glede na širino rastra. Prečke širine 50 mm, z globino med vključno 35 in 210mm in se prilagodijo vsem potrebam projekta, morajo pa biti statično določeni glede na širino rastra  vpetja. Profili strukture imajo vgrajena tudi dva kanala, skozi katera poteka ventilacija medstekelnega prostora in odvajanje morebitne vlage, ki bi vdrla v ta prostor. Vertikalni in horizontalni spoji imajo na zunanji strani steklitveno letvico in vidni  pokrovček. Pri pritiskalih pa je poleg tradicionalne rešitve s krovnim delom običajne pravokotne oblike in takšnim v obliki loka, na voljo tudi ploska varianta z vklenjeno vijačno glavo. 
Obešane fasade ploske ali poligonalne izvedbe, imajo možnost vstave vseh klasičnih termičnih oken z odpiranjem po vertikalni in horizontalni osi, nagibnih oken krilo-loputa, okenskim krilom skritim v podboj in termičnih vrat.
Vsi vijaki in škarje za odpirajoča okna iz inoxa, tesnila (statična in dinamična) iz elastomera EPDM.
Profili so izdelani iz primarne aluminijeve zlitine EN AW-6060 (UNI EN 755-2) statične stabilnosti T5.
</t>
    </r>
  </si>
  <si>
    <r>
      <t xml:space="preserve">Osnovne karakteristike </t>
    </r>
    <r>
      <rPr>
        <b/>
        <sz val="9"/>
        <rFont val="Swis721 BT"/>
        <family val="2"/>
      </rPr>
      <t xml:space="preserve">fasade Tipa SL50-ITR </t>
    </r>
    <r>
      <rPr>
        <sz val="9"/>
        <rFont val="Swis721 BT"/>
        <family val="2"/>
      </rPr>
      <t xml:space="preserve">ali enakovredno:
- Toplotna prehodnost Uf je od 1,1- 1,4W/m²K, izračun po EN 13947; ISO EN 10077-2, (odvisno od elementov termične prekinitve in uporabljenih tesnil), 
- Skupni izračun - Ucw = 1,1 W/m²K, za modul dimenzij 1230 x 1800mm in izolacijskim steklom Ug = 0,6 W/m²K (warm edge-topli rob). izračun po EN 13947       
- Akustični parametri Rw = do 46(-1; -4) dB, odvisno od stekla, poročilo o preizkusu ITC CNR 4982/RP/09 
- Prepustnost zraka, razred A4 za fiksni element in razred 4 za odpirajoči element, poročilo o preizkusu ITC CNR 0970/CPD/RP0326; 
- Vodotesnost RE 1500, poročilo o preizkusu ITC CNR 0970/CPD/RP0326;
- Odpornost proti vetru: projektno (2000Pa), varnostno 3000Pa), poročilo o preizkusu ITC CNR 0970/CPD/RP0326
Pridobljeni atesti so po EN 13830 za označevanje proizvoda s CE znakom.
Površinska obdelava profilov mora imeti: 
- prašna barva po izboru projektanta , ustrezen certifikat »QUALICOAT«, 
- pri eloksiranju certifikat »QUALANOD«, 
- pred neugodnimi vremenskimi pogoji, pa certifikat » QUALICOAT  SEASIDE «.
Pred uvedbo obešenih fasad na tržišče, mora konstruktor pridobiti oznako CE ob upoštevanju Evropske direktive 89/106 zakonodaje o gradbenih proizvodih in usklajene referenčne norme UNI EN 13830.
</t>
    </r>
  </si>
  <si>
    <t>IZGLED STAVBNEGA POHIŠTVA PO SHEMAH!</t>
  </si>
  <si>
    <t>O7</t>
  </si>
  <si>
    <t>O19</t>
  </si>
  <si>
    <t>PREZRAČEVANA FASADA IZ KASETNIH ELEMENTOV</t>
  </si>
  <si>
    <t>Požarna stopnišča</t>
  </si>
  <si>
    <t>Streha 6</t>
  </si>
  <si>
    <t>Dobava, krivljenje in vgrajevanje armature v betonske elemente, vključno z vsemi potrebnimi distančniki, jahači in nastavki za vgradnjo moznikov in distančnki za izvedbo zaščitnega sloja betona.</t>
  </si>
  <si>
    <t>Fasada strojnice nad OB blokom</t>
  </si>
  <si>
    <t>Fasada strojnice 5. nadstropje</t>
  </si>
  <si>
    <t>Streha 12</t>
  </si>
  <si>
    <t>OSTALO</t>
  </si>
  <si>
    <t>Fasada Transformatorska postaja</t>
  </si>
  <si>
    <t>dimenzije cca 120 cm x 50 cm</t>
  </si>
  <si>
    <t>Nadstreški</t>
  </si>
  <si>
    <t>Dobava in vgrajevanje  betona C 25/30, z zaščitnim slojem 25 mm na mestu lukenj v atikah (steklene fasade)</t>
  </si>
  <si>
    <t xml:space="preserve">ARMATURA - vse postavke </t>
  </si>
  <si>
    <t xml:space="preserve">stene debeline 15 cm </t>
  </si>
  <si>
    <t xml:space="preserve">stene debeline 20 cm </t>
  </si>
  <si>
    <t>Izdelava AB horizontalnih vezi v steni zidani z porobetonom dimenzij  20 x 20 cm na vsakih 2 m višine. Postavka vsebuje dobavo in vgrajevanje betona C 25/30, z zaščitnim slojem 25 mm</t>
  </si>
  <si>
    <t>Demontaža trapezne pločevine s fasade in strehe vključno z nalaganjem in odvozom na registirano komunalno deponijo s pridobitvijo evidenčnega lista.</t>
  </si>
  <si>
    <t>Upoštevati je potrebno ustrezno dolžino sider za sidranje toplotne izolacije. Sidra je potrebno sidrati min. 60mm v nosilno konstrukcijo. V enotno ceno fasade mora izvajalec vkalkulirati potrebno število in potrebno dolžino sider na 1m2 kot zahteva posamezni proizvajalec fasadnega sistema.</t>
  </si>
  <si>
    <t>V enotni ceni fasade je potrebno upoštevati silikonski fasadni zaključni sloj, v granulaciji in barvi na željo naročnika.</t>
  </si>
  <si>
    <r>
      <rPr>
        <b/>
        <u/>
        <sz val="10"/>
        <rFont val="Swis721 BT"/>
        <family val="2"/>
      </rPr>
      <t>Kontaktna fasada:</t>
    </r>
    <r>
      <rPr>
        <sz val="10"/>
        <rFont val="Swis721 BT"/>
        <family val="2"/>
      </rPr>
      <t>V enotni ceni fasade upoštevati vse stroške materiala in več dela, ki je potreben zaradi eventuelne  izravnave zaradi neravne podlage obstoječih fasadnih površin.</t>
    </r>
  </si>
  <si>
    <r>
      <rPr>
        <b/>
        <sz val="10"/>
        <rFont val="Swis721 BT"/>
        <family val="2"/>
      </rPr>
      <t>Opomba:</t>
    </r>
    <r>
      <rPr>
        <sz val="10"/>
        <rFont val="Swis721 BT"/>
        <family val="2"/>
      </rPr>
      <t xml:space="preserve"> pri vseh tlakarskih delih je potrebno upoštevati sledeče:</t>
    </r>
  </si>
  <si>
    <r>
      <t>m</t>
    </r>
    <r>
      <rPr>
        <vertAlign val="superscript"/>
        <sz val="10"/>
        <color theme="1"/>
        <rFont val="Swis721 BT"/>
        <family val="2"/>
      </rPr>
      <t>3</t>
    </r>
  </si>
  <si>
    <r>
      <t xml:space="preserve">Izdelava toplotne izolacijske fasade na strop balkona.
Vgrajevanje po fasadnem sistemu ko npr. BAUMIT STAR MINERAL ali enakovredno:
• lepilo za izolacijske plošče: BAUMIT StarContact White
• Izolacija: plošče iz mineralne volne debeline </t>
    </r>
    <r>
      <rPr>
        <b/>
        <sz val="10"/>
        <rFont val="Swis721 BT"/>
        <family val="2"/>
      </rPr>
      <t xml:space="preserve">10 cm </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</si>
  <si>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r>
      <rPr>
        <b/>
        <sz val="10"/>
        <rFont val="Swis721 BT"/>
        <family val="2"/>
      </rPr>
      <t xml:space="preserve">V vseh rušitvenih delih </t>
    </r>
    <r>
      <rPr>
        <sz val="10"/>
        <rFont val="Swis721 BT"/>
        <family val="2"/>
      </rPr>
      <t>je poleg rušenja potrebno upoštevati še nakladanje, prenos rušenega materiala na deponijo izven objekta in odvoz na registrirano komunalno deponijo in plačilo stroškov deponije s pridobitvijo evidenčnega lista.
Izmere rušitev so v vgrajenem stanju. Faktor povečanja volumna za odvoz ruševin mora biti zajet v ceni za enoto.</t>
    </r>
  </si>
  <si>
    <t>m³</t>
  </si>
  <si>
    <t xml:space="preserve">razvite širine 50 cm </t>
  </si>
  <si>
    <t>širine cca 60 cm</t>
  </si>
  <si>
    <t>širine cca 70 cm</t>
  </si>
  <si>
    <t>7.</t>
  </si>
  <si>
    <t>Dobava in vgradnja čepaste HDPE folije, čepki obrnjeni proti steni, npr. TEFOND ali enakovredno, kot zaščita fasade pod terenom na mestu korit v kleti</t>
  </si>
  <si>
    <t>Hidroizolacija balkonov</t>
  </si>
  <si>
    <t>Investitor prenaša odgovornost za ravnanje z gradbenimi odpadki v celoti na izvajalca, prav tako je izvajalec dolžan izvajalec izdelati poročilo o ravnanju z gradbenimi odpadki in priložiti vse evidenčne liste iz komunalne deponije.</t>
  </si>
  <si>
    <t>Diamantno vodno vrtanje armiranobetonstkih vertikalnih in horizontalnih površin:</t>
  </si>
  <si>
    <t>premer fi50 mm</t>
  </si>
  <si>
    <t>premer fi100 mm</t>
  </si>
  <si>
    <t>premer fi150 mm</t>
  </si>
  <si>
    <t>premer fi200 mm</t>
  </si>
  <si>
    <t>premer fi250 mm</t>
  </si>
  <si>
    <t>premer fi300 mm</t>
  </si>
  <si>
    <t>Zametavanje utorov po izvedenih instalacijah:</t>
  </si>
  <si>
    <t>utor dim. Cca 5 x 5 cm</t>
  </si>
  <si>
    <t>utor dim. Cca 10 x 10 cm</t>
  </si>
  <si>
    <t>utor dim. Cca 15 x 15 cm</t>
  </si>
  <si>
    <t xml:space="preserve">Izdelava utorov za vstavitev instalacij </t>
  </si>
  <si>
    <t>pavšal</t>
  </si>
  <si>
    <t>Dvig in niveliranje obstoječih LTŽ pokrovov jaškov okoli objekta v območju utrjenih površin</t>
  </si>
  <si>
    <t>KV ključavničarska dela</t>
  </si>
  <si>
    <t>Demontaža obstoječe kovinske lestve višine cca 4m, vključno z iznosom, nalaganjem na kamion in odvozom na registrirano komunalno deponijo s pridobitvijo evidenčnega lista.</t>
  </si>
  <si>
    <t>Dobava in montaža nove vroče cinkane in barvane kovinske lestve, vključno z zaščitnim lokom in podestom nad atiko iz rebraste vročecinkane pločevine z vsemi potrebnimi transporti pritrdilnim materialom in delom.</t>
  </si>
  <si>
    <t>višine cca 5 m</t>
  </si>
  <si>
    <t>Rezanje (krajšanje) obstoječe kovinske ograje na južni fasadi s prilagoditvijo glede na novo debelino fasade  ter opleskom ograje na mestu rezanja (2x temeljni premaz in 2x finalni premaz) vključno z nalaganjem ostankov na kamion in odvozom na komunalno deponijo in plačilo komunalne takse.</t>
  </si>
  <si>
    <t>dim. Cca. 60 x 60 cm</t>
  </si>
  <si>
    <t>Dobava in montaža nove LED luči nabavne grosistične vrednosti do 50 €</t>
  </si>
  <si>
    <t>Demontaža prezračevalne rešetke različnih velikosti vključno z nalaganjem na kamion in odvozom na registrirano komunalno deponijo s pridobitvijo evidenčnega lista, ter nabava in vgradnja nove aluminijaste prezračevalne rešetke različnih dimenzij vključno z antisekcijsko mrežico  v barvi po izboru projektanta..</t>
  </si>
  <si>
    <t>Demontaža obstoječe kovinske ograje pritrjene na atiko (ograja delno vijačena in delno varjena v nosilno konstrukcijo) vključno z odvozom na komunalno deponijo in plačilom komunalne takse. Ograja je izdelana iz dveh okroglih horizontalnih ročajev in vertikalnega T profila dolžine cca 50 cm. Ograja pritrjena na nosilno kostrikcijo na cca 350 cm.</t>
  </si>
  <si>
    <t>Odstranitev obstoječe kovinske ograje višine cca 100 cm dolžine 8 m (ograja je sestavljena iz segmentov dolžine cca. 2 m)  na betonskih podstavkih vključno z odvozom na komunalno deponijo in plačilom komunalne takse.</t>
  </si>
  <si>
    <t xml:space="preserve">Demontaža premične lestve na betonskih podstavkih, lestev v obliki nepravilne črke A, lestev višine cca. 2 m, širine cca. 60 cm. Peskanje in barvanje (2x temeljni oplesk in 2x finalni oplesk) in ponovna montaža po sanaciji strehe </t>
  </si>
  <si>
    <t>Čiščenje AB podstavka (odstranitev barve in visokotlačno pranje - priprava površine za izvedbo bitumenske hidroizolacije) na katerem sta vgrajena hladilna stolpa.</t>
  </si>
  <si>
    <t>Izdelava preboja skozi celotno konstrukcijo strehe zaradi instalacij obstoječih klimatskih naprav. Diamantno vodno vrtanje armiranobetonstkih vertikalnih in horizontalnih površin:</t>
  </si>
  <si>
    <t>Demontaža kovinskega stojala za kolesa višine cca. 30 cm, vgrajena v AB zid vključno z iznosom, nalaganjem na kamion in odvozom na registrirano komunalno deponijo s pridobitvijo evidenčnega lista.</t>
  </si>
  <si>
    <t>Odstranitev, luščenje talne keramike na balkonih vključno z nizkostensko obrobo, nalaganjem na kamion in odvozom na registrirano komunalno deponijo s pridobitvijo evidenčnega lista</t>
  </si>
  <si>
    <t>Odstranitev folije in estriha deb. cca 5 cm do AB plošče z izravnavo tal  vključno z nalaganjem na kamion in odvozom na registrirano komunalno deponijo s pridobitvijo evidenčnega lista</t>
  </si>
  <si>
    <t>Demontaža pločevinaste fasadne obloge višine cca. 2 m na nadstrešku glavnega vhoda (na južni strani) in vključno z nalaganjem in odvozom na registirano komunalno deponijo s pridobitvijo evidenčnega lista.</t>
  </si>
  <si>
    <t xml:space="preserve">Strojna odstranitev stenskega ometa v deb. 2 - 3 cm na stopnišču pri glavnem vhodu (na južni stani) z odvozom na trajno deponijo. </t>
  </si>
  <si>
    <t>Dobava in vgradnja čepaste HDPE folije, čepki obrnjeni proti steni, npr. TEFOND ali enakovredno, kot zaščita toplotne izolacije cokla fasade pod terenom</t>
  </si>
  <si>
    <t>Izdelava atike na ravnih strehah, kjer je potrebno zaradi dodatne toplotne izolacije nadvišanje.</t>
  </si>
  <si>
    <t>Dobava, montaža in demontaža dvostranskega opaža AB sten skupaj z vsemi potrebnimi opiranji; opaževanje, razopaževanje, čiščenje in odvoz po končanih delih</t>
  </si>
  <si>
    <t xml:space="preserve">Dobava in vgrajevanje  betona C 25/30, z zaščitnim slojem 25 mm na mestu lukenj v atikah </t>
  </si>
  <si>
    <t>Obdelava plinobetonske stene. Postavka vsebuje: 
- cementno lepilo
- fasadna PVC mrežica
- cementno lepilo</t>
  </si>
  <si>
    <t>Dobava in vgrajevanje prednapete opečne preklade. Preklada širine 14 cm</t>
  </si>
  <si>
    <t>Dobava, polaganje in vezanje srednje komplicirane rebraste armature. 
Armaturne palice S500 do fi 12 mm.</t>
  </si>
  <si>
    <t>Dobava, polaganje in vezanje srednje komplicirane rebraste armature. 
Armaturne palice S500 nad fi 12 mm.</t>
  </si>
  <si>
    <t>14.</t>
  </si>
  <si>
    <t>PK</t>
  </si>
  <si>
    <t>Zidarska pomoč za razna manšja zidarska dela ter pomoč inštalaterjem in obrtnikom. Po naročilu nadzora in vpisom v gradbeni dnevnik.</t>
  </si>
  <si>
    <t>10.</t>
  </si>
  <si>
    <t>11.</t>
  </si>
  <si>
    <t>12.</t>
  </si>
  <si>
    <t>13.</t>
  </si>
  <si>
    <t>15.</t>
  </si>
  <si>
    <t>16.</t>
  </si>
  <si>
    <t>17.</t>
  </si>
  <si>
    <t>18.</t>
  </si>
  <si>
    <t xml:space="preserve">Zazidava atik na mestu steklenih fasad </t>
  </si>
  <si>
    <t>Hidroizolacija AB podstavka hladilnih stolpov</t>
  </si>
  <si>
    <t>Streha 15</t>
  </si>
  <si>
    <r>
      <t>m</t>
    </r>
    <r>
      <rPr>
        <sz val="10"/>
        <color theme="1"/>
        <rFont val="Calibri"/>
        <family val="2"/>
        <charset val="238"/>
      </rPr>
      <t>²</t>
    </r>
  </si>
  <si>
    <t>Fasada</t>
  </si>
  <si>
    <t xml:space="preserve">Zazidanje sten s plinobetonom </t>
  </si>
  <si>
    <t>Streha 3 (streha nad kletjo pri TP postaji)</t>
  </si>
  <si>
    <t>Visokotlačno čiščenje obstoječe ravne strehe</t>
  </si>
  <si>
    <t>dim. cca. 260 x 75 cm</t>
  </si>
  <si>
    <t>dim. Cca. 260 x 140 cm</t>
  </si>
  <si>
    <t>Demontaža prezračevalne rešetke različnih velikosti vključno z nalaganjem na kamion in odvozom na registrirano komunalno deponijo s pridobitvijo evidenčnega lista, ter nabava in vgradnja nove aluminijaste prezračevalne rešetke v barvi po izboru projektanta vključno z antisekcijsko mrežico.</t>
  </si>
  <si>
    <t>dimenzije cca 270 cm x 50 cm</t>
  </si>
  <si>
    <t>Kompletna demontaža in odstranitev vseh pločevinastih obrob, žlebov, skritih žlebov, zaključkov, zračnikov, prezračevalnih kanalov, anten in ostalih kleparskih izdelkov na strehi. Vključno s prenosi, nalaganjem na kamion in odvozom na registrirano komunalno deponijo s pridobitvijo evidenčnega lista. V ceni upoštevati plačilo komunalne deponije. Obračun po kvadratnem metru razvite površine strehe</t>
  </si>
  <si>
    <t>Dobava in izdelava ter montaža kaširane odkapne pločevine, vključno z vsem pritrdilnim materialom, pomožnimi deli in transportom. Barvano v barvi po izboru projektanta.</t>
  </si>
  <si>
    <t xml:space="preserve">razvite širine 30 cm </t>
  </si>
  <si>
    <t xml:space="preserve">razvite širine 70 cm </t>
  </si>
  <si>
    <t xml:space="preserve">razvite širine 90 cm </t>
  </si>
  <si>
    <t xml:space="preserve">razvite širine 60 cm </t>
  </si>
  <si>
    <t xml:space="preserve">Kompletna izdelava, dobava in montaža vertikalnih odtočnih cevi okrogle oblike  z vsemi preddeli, objemkami, pritrjevanjem kljuk, fazonskimi komadi, sidri, pritrdilnim materialom in ostalimi pomožnimi deli.
Pločevina: vročecinkani in barvano, debeline 0,55 mm
Fazonski komadi se ne obračunavajao s faktorjem, temveč so v tekočem metru cevi
Premer cevi fi 100 mm - odtočna cev
</t>
  </si>
  <si>
    <t>Demontaža luči na fasadi ter odvoz na trajno deponijo.</t>
  </si>
  <si>
    <t>dim. cca. 140 x 170 cm</t>
  </si>
  <si>
    <t>dim. cca. 60 x 60 cm</t>
  </si>
  <si>
    <t>dim. cca. 140 x 60 cm</t>
  </si>
  <si>
    <t>dim. cca. 200 x 200 cm</t>
  </si>
  <si>
    <t>Strehe</t>
  </si>
  <si>
    <t>8.</t>
  </si>
  <si>
    <t>9.</t>
  </si>
  <si>
    <r>
      <t xml:space="preserve">Izdelava toplotne izolacijske fasade na vertikalnih stenah.
Vgrajevanje po fasadnem sistemu ko npr. BAUMIT STAR MINERAL ali enakovredno:
• lepilo za izolacijske plošče: BAUMIT StarContact White
• Izolacija: plošče iz mineralne volne debeline </t>
    </r>
    <r>
      <rPr>
        <b/>
        <sz val="10"/>
        <rFont val="Swis721 BT"/>
        <family val="2"/>
      </rPr>
      <t xml:space="preserve">20 cm </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</si>
  <si>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Dobava in vgradnja tipskega balkonskega alu odkapnega profila z vsemi potrebnimi transporti, pritrdilnim materialom in delom.</t>
  </si>
  <si>
    <t>Izdelava spuščenega stropa pod nadstreškom. Postavka vsebuje:
- tipska obešena alu podkonstrukcija 
- XPS toplotna izolacija deb. 3 cm
- lepilna malta in mrežica
- silikonski zaključni omet</t>
  </si>
  <si>
    <t>Slikopleskarska obdelava sten v okolici menjanega stavbnega pohištva. Postavka vsebuje 2x kitanje in brušenje</t>
  </si>
  <si>
    <t xml:space="preserve">Slikopleskarska obdelava sten zidanih iz penobetona. Postavka vsebuje 2x kitanje in brušenje </t>
  </si>
  <si>
    <t>Demontaža fasadne trapezne pločevine s strehe vključno z nalaganjem in odvozom na registirano komunalno deponijo s pridobitvijo evidenčnega lista.</t>
  </si>
  <si>
    <t>Demontaža obstoječe kovinske lestve višine cca 6 m, vključno z iznosom, nalaganjem na kamion in odvozom na registrirano komunalno deponijo s pridobitvijo evidenčnega lista.</t>
  </si>
  <si>
    <t>Demontaža fasadne trapezne pločevine s fasade in strehe vključno z nalaganjem in odvozom na registirano komunalno deponijo s pridobitvijo evidenčnega lista.</t>
  </si>
  <si>
    <t>Streha OB blok</t>
  </si>
  <si>
    <t>Streha 8</t>
  </si>
  <si>
    <t>Streha 9</t>
  </si>
  <si>
    <t>Streha 10</t>
  </si>
  <si>
    <t>Streha 13</t>
  </si>
  <si>
    <t>Streha 14</t>
  </si>
  <si>
    <t>Streha 16</t>
  </si>
  <si>
    <t>Streha 17</t>
  </si>
  <si>
    <t>Streha 20</t>
  </si>
  <si>
    <t>Streha 21</t>
  </si>
  <si>
    <t>Delno ročni, delno strojni izkop zemlje III. do IV.  kategorije v globini do 70 cm in širini do 120 cm za izdelavo fasadnega podstavka, nalaganje na kamion in odvoz na komunalno deponijo s pridobitvijo evidenčnega lista, izravnavo dna izkopa (+- 3 cm) in strojnim utrejevanjem dna izkopa.</t>
  </si>
  <si>
    <t>Šivanje spojev cementnih estrihov s kovinskimi trni in zalivanje z epoksi smolo</t>
  </si>
  <si>
    <t>Ostalo</t>
  </si>
  <si>
    <t>višine cca 2 m</t>
  </si>
  <si>
    <t>višine cca 4 m</t>
  </si>
  <si>
    <t>višine cca 6 m</t>
  </si>
  <si>
    <t>višine cca 7 m</t>
  </si>
  <si>
    <t>višine cca 8 m</t>
  </si>
  <si>
    <t>Dobava in montaža jeklenega kovinskega noslica predvidoma IPE 160 dolžine cca. 640 cm kot podkonstrukcija na nadstrešek vključno z vsem potrebnim pritrdilnim in veznim materialom. IPE nosilci nalegajo na nadvišane stebre. Površinska obdelava 2x temeljni in 2x finalni oplesk.</t>
  </si>
  <si>
    <t>Projektantski nadzor v času gradnje.</t>
  </si>
  <si>
    <t>PID Strelovod</t>
  </si>
  <si>
    <t>Izdelava navodila o obratovanju in vzdrževanju objekta</t>
  </si>
  <si>
    <t>Delno ročni, delno strojni izkop zemlje III. do IV.  kategorije v globini do 70 cm in širini do 70 cm za izdelavo fasadnega podstavka v območju tlakovcev, nalaganje na kamion in odvoz na komunalno deponijo s pridobitvijo evidenčnega lista, izravnavo dna izkopa (+- 3 cm) in strojnim utrejevanjem dna izkopa.</t>
  </si>
  <si>
    <t>Delno ročni, delno strojni izkop zemlje III. do IV.  kategorije v globini do 50 cm in širini do 50 cm v območju tlakovcev pri betonskih koritih v kleti. Vključno z nalaganjem na kamion in odvoz na komunalno deponijo s pridobitvijo evidenčnega lista, izravnavo dna izkopa (+- 3 cm) in strojnim utrejevanjem dna izkopa.</t>
  </si>
  <si>
    <t>Dobava in vgradnja nasipnega materiala kot Tampon 1 na mestu betonskih korit v kleti v višini cca. 57 cm kot podlaga za izdelavo nove steze. Vključno z utrjevanjem materiala v plasteh (2x 30 cm)</t>
  </si>
  <si>
    <t>Dobava in polaganje toplotne izolacije kot npr Knauf Insulation SMARTroof Termal ali enakovredno v debelini 10 cm. Obračun po razviti površini.</t>
  </si>
  <si>
    <t>širine cca 55 cm</t>
  </si>
  <si>
    <t>Izdelava servisne steze na strehi. Postavka vsebuje: 
- dobava in polaganje XPS plošč deb. 5 cm kot podloga za betonske plošče 
- dobava in vgradnje betonskih plošč 40 x 40 cm deb. 4 cm</t>
  </si>
  <si>
    <t>širine cca 95 cm</t>
  </si>
  <si>
    <t>Dobava, montaža in demontaža opaža atik višine 30 cm (dvostranski opaž), skupaj z vsemi potrebnimi opiranji; opaževanje, razopaževanje, čiščenje in odvoz po končanih delih.</t>
  </si>
  <si>
    <t>Dobava, montaža in demontaža dvostranskega opaža za izdelavo vezi, skupaj z vsemi potrebnimi opiranji; opaževanje, razopaževanje, čiščenje in odvoz po končanih delih</t>
  </si>
  <si>
    <t>Dobava, montaža in demontaža trostranskega opaža za izdelavo grede, skupaj z vsemi potrebnimi opiranji; opaževanje, razopaževanje, čiščenje in odvoz po končanih delih</t>
  </si>
  <si>
    <r>
      <rPr>
        <b/>
        <sz val="9"/>
        <rFont val="Swis721 BT"/>
        <family val="2"/>
      </rPr>
      <t>Senčila:</t>
    </r>
    <r>
      <rPr>
        <sz val="9"/>
        <rFont val="Swis721 BT"/>
        <family val="2"/>
      </rPr>
      <t xml:space="preserve">
- zunanje žaluzije  iz ALU lamel Z70 z gumijastim blažilcem
- ALU vodila kot npr. KRPAN3 ali enakovredno, montiranih direktno na okenski oziroma vratni okvir
- senčila z upravlanjem na ročni pogon, skladno z shemami
- maksimalna razdalja med ALU vodili je 190 cm. 
- zložene zunanje žaluzije so pokrite v ALU nadometni omarici kot npr. KRPAN 3 ali enakovredno, barva po izboru projektanta. Maska izdelana iz barvane pločevine deb. 1 mm, vključno z kovinskimi nosilci
- zunanje žaluzije morajo biti dimenzionirane in testirane skladno s standardom  EN 1932  skladno s 4. vetrno cono. Izvajalec mora pred vgradnjo žaluzij predati zapisnik o skladnosti žaluzij z 4 vetrno cono iz strani zato pooblaščene družbe (kot npr. ZAG ali enakovredno).</t>
    </r>
  </si>
  <si>
    <t>O10* vse enako kot O10, brez senčil</t>
  </si>
  <si>
    <t>O10*</t>
  </si>
  <si>
    <t>O20</t>
  </si>
  <si>
    <t>O21</t>
  </si>
  <si>
    <t xml:space="preserve">Izvajalec mora pred vgradnjo oken predati zapisnik o verodostojnosti toplotne prehodnosti oken iz strani družbe, ki je pooblaščena,da izdaja takšna potrdila. (kot npr. ZAG).
</t>
  </si>
  <si>
    <r>
      <rPr>
        <b/>
        <sz val="9"/>
        <rFont val="Swis721 BT"/>
        <family val="2"/>
      </rPr>
      <t>Fasadni sistem:</t>
    </r>
    <r>
      <rPr>
        <sz val="9"/>
        <rFont val="Swis721 BT"/>
        <family val="2"/>
      </rPr>
      <t xml:space="preserve">
- vertikalna in horizontalna delitev fasade po shemi
- zasteklitev prozornega dela fasade z izolacijskim steklom, Ug ~ 0,6W/ m² K, zasteklitev</t>
    </r>
    <r>
      <rPr>
        <b/>
        <sz val="9"/>
        <rFont val="Swis721 BT"/>
        <family val="2"/>
      </rPr>
      <t xml:space="preserve"> parapetnih delov fasade</t>
    </r>
    <r>
      <rPr>
        <sz val="9"/>
        <rFont val="Swis721 BT"/>
        <family val="2"/>
      </rPr>
      <t>, pa se izvede</t>
    </r>
    <r>
      <rPr>
        <b/>
        <sz val="9"/>
        <rFont val="Swis721 BT"/>
        <family val="2"/>
      </rPr>
      <t xml:space="preserve"> s steklo polnilom</t>
    </r>
    <r>
      <rPr>
        <sz val="9"/>
        <rFont val="Swis721 BT"/>
        <family val="2"/>
      </rPr>
      <t xml:space="preserve"> (toplotna izolacija), ki pa mora biti</t>
    </r>
    <r>
      <rPr>
        <b/>
        <sz val="9"/>
        <rFont val="Swis721 BT"/>
        <family val="2"/>
      </rPr>
      <t xml:space="preserve"> emajlirano</t>
    </r>
    <r>
      <rPr>
        <sz val="9"/>
        <rFont val="Swis721 BT"/>
        <family val="2"/>
      </rPr>
      <t xml:space="preserve"> tako, da </t>
    </r>
    <r>
      <rPr>
        <b/>
        <sz val="9"/>
        <rFont val="Swis721 BT"/>
        <family val="2"/>
      </rPr>
      <t>celoten izgled stekla po fasadi izgleda čim bolj enotno</t>
    </r>
    <r>
      <rPr>
        <sz val="9"/>
        <rFont val="Swis721 BT"/>
        <family val="2"/>
      </rPr>
      <t xml:space="preserve"> (vse po izboru projektanta)</t>
    </r>
    <r>
      <rPr>
        <b/>
        <sz val="9"/>
        <rFont val="Swis721 BT"/>
        <family val="2"/>
      </rPr>
      <t xml:space="preserve">
</t>
    </r>
    <r>
      <rPr>
        <sz val="9"/>
        <rFont val="Swis721 BT"/>
        <family val="2"/>
      </rPr>
      <t xml:space="preserve">- z notranje strani je finalna obdelava steklo polnila aluminijasta pločevina
- alu fasada zajema vse potrebne zaporne, tesnilne in zaključne elemente
- površinska obdelava - prašno barvano RAL po izboru projektanta
- horizontalne prečke in steklo polnila je potrebno prilagoditi glede na pozicijo AB plošče, višino spuščenega stropa in linijo novo vgrajene prezračevane fasade 
- zunanje steklo fasadnega sistema mora biti v isti liniji s prezračevano fasado 
</t>
    </r>
  </si>
  <si>
    <t>O22</t>
  </si>
  <si>
    <t>O23</t>
  </si>
  <si>
    <t>O24</t>
  </si>
  <si>
    <t>O29</t>
  </si>
  <si>
    <t>O30</t>
  </si>
  <si>
    <t>O31</t>
  </si>
  <si>
    <t>O32</t>
  </si>
  <si>
    <t>O29p</t>
  </si>
  <si>
    <t>O33</t>
  </si>
  <si>
    <t>O34</t>
  </si>
  <si>
    <t>O35</t>
  </si>
  <si>
    <t>O36</t>
  </si>
  <si>
    <t>O40</t>
  </si>
  <si>
    <t>O41</t>
  </si>
  <si>
    <t>O43</t>
  </si>
  <si>
    <t>O44</t>
  </si>
  <si>
    <t>O46</t>
  </si>
  <si>
    <t>O47</t>
  </si>
  <si>
    <t>O48</t>
  </si>
  <si>
    <t>O42a</t>
  </si>
  <si>
    <t>O42b</t>
  </si>
  <si>
    <t>O49</t>
  </si>
  <si>
    <t>O50</t>
  </si>
  <si>
    <t>O51</t>
  </si>
  <si>
    <t>O52</t>
  </si>
  <si>
    <t>O53</t>
  </si>
  <si>
    <t>O55</t>
  </si>
  <si>
    <t>O56</t>
  </si>
  <si>
    <t>O57</t>
  </si>
  <si>
    <t>O45a</t>
  </si>
  <si>
    <t>O45b</t>
  </si>
  <si>
    <t>O61</t>
  </si>
  <si>
    <t>O62</t>
  </si>
  <si>
    <t>O63</t>
  </si>
  <si>
    <t>O64</t>
  </si>
  <si>
    <t>O65</t>
  </si>
  <si>
    <t>O66</t>
  </si>
  <si>
    <t>O67</t>
  </si>
  <si>
    <t>VRATA</t>
  </si>
  <si>
    <t>VV1</t>
  </si>
  <si>
    <t>VV2</t>
  </si>
  <si>
    <t>VV3</t>
  </si>
  <si>
    <t>VV4</t>
  </si>
  <si>
    <t>VV5</t>
  </si>
  <si>
    <t>VV6</t>
  </si>
  <si>
    <t>VV7</t>
  </si>
  <si>
    <t>VV9</t>
  </si>
  <si>
    <t>VV10</t>
  </si>
  <si>
    <t>VV11</t>
  </si>
  <si>
    <t>VV16</t>
  </si>
  <si>
    <t>VV18</t>
  </si>
  <si>
    <t>VV20</t>
  </si>
  <si>
    <t>VV15p</t>
  </si>
  <si>
    <t>STEKLENE FASADE</t>
  </si>
  <si>
    <t>O58</t>
  </si>
  <si>
    <t>O59</t>
  </si>
  <si>
    <t>O54</t>
  </si>
  <si>
    <t>O68</t>
  </si>
  <si>
    <t>O69</t>
  </si>
  <si>
    <t>Demontaža fasadne trapezne pločevine na severnem delu dermatovenerološkega oddelka vključno s pločevinastimi špaletami ter nalaganjem in odvozom na registirano komunalno deponijo s pridobitvijo evidenčnega lista.</t>
  </si>
  <si>
    <r>
      <t>Odstranitev obstoječih tlakovcev deb cca 5 cm v širini cca. 70 cm od betonskih AB korit v kleti</t>
    </r>
    <r>
      <rPr>
        <sz val="10"/>
        <color theme="1"/>
        <rFont val="Swis721 BT"/>
        <family val="2"/>
      </rPr>
      <t xml:space="preserve"> z odvozom na komunalno deponijo in pridobitvijo evidenčnega lista ter plačilom komunalne takse.</t>
    </r>
  </si>
  <si>
    <t>Demontaža prezračevalne rešetke različnih velikosti vključno z nalaganjem na kamion in odvozom na registrirano komunalno deponijo s pridobitvijo evidenčnega lista, ter nabava in vgradnja nove aluminijaste prezračevalne rešetke različnih dimenzij z antisekcijsko mrežico v barvi po izboru projektanta.</t>
  </si>
  <si>
    <r>
      <t>Izdelava toplotne izolacijske fasade na vertikalnih stenah.
Vgrajevanje po fasadnem sistemu ko npr. BAUMIT STAR MINERAL ali enakovredno:
• lepilo za izolacijske plošče: BAUMIT StarContact White
• Izolacija: plošče iz mineralne volne debeline</t>
    </r>
    <r>
      <rPr>
        <sz val="10"/>
        <color rgb="FFFF0000"/>
        <rFont val="Swis721 BT"/>
        <family val="2"/>
      </rPr>
      <t xml:space="preserve"> </t>
    </r>
    <r>
      <rPr>
        <b/>
        <sz val="10"/>
        <rFont val="Swis721 BT"/>
        <family val="2"/>
      </rPr>
      <t>16 cm</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</si>
  <si>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razvite dolžine cca 80 cm</t>
  </si>
  <si>
    <t>razvite dolžine cca 140 cm</t>
  </si>
  <si>
    <t>razvite dolžine cca 160 cm</t>
  </si>
  <si>
    <t>razvite dolžine cca 180 cm</t>
  </si>
  <si>
    <t>razvite dolžine cca 230 cm</t>
  </si>
  <si>
    <t xml:space="preserve">Dobava in vgradnja (varjenje) bitumenske hidroizolacije za lokalna popravila obstoječe hidroizolacije. </t>
  </si>
  <si>
    <t>%</t>
  </si>
  <si>
    <t>Fasada strojnice dvigal in stopnišča S1</t>
  </si>
  <si>
    <t>Fasada dermatovenerološki oddelek</t>
  </si>
  <si>
    <t>Transformatorska postaja</t>
  </si>
  <si>
    <t>KUPOLE</t>
  </si>
  <si>
    <t>II.iii</t>
  </si>
  <si>
    <t xml:space="preserve"> Dobava in montaža novih samotoječih stojal za kolesa (montaža v kletni etaži)</t>
  </si>
  <si>
    <t>VV8p</t>
  </si>
  <si>
    <t>VV12p</t>
  </si>
  <si>
    <t>VV13p</t>
  </si>
  <si>
    <t>VV14b-p</t>
  </si>
  <si>
    <t>VV14c-p</t>
  </si>
  <si>
    <t>VV14a-p</t>
  </si>
  <si>
    <t>VV17p</t>
  </si>
  <si>
    <t>VV19p</t>
  </si>
  <si>
    <t>O25p</t>
  </si>
  <si>
    <t>O26p</t>
  </si>
  <si>
    <t>O27p</t>
  </si>
  <si>
    <t>O28p</t>
  </si>
  <si>
    <t>O37p</t>
  </si>
  <si>
    <t xml:space="preserve">Vzhodna fasada </t>
  </si>
  <si>
    <r>
      <t xml:space="preserve">Izdelava toplotne izolacijske fasade na fasadni zid pri magnetni resonanci.
Vgrajevanje po fasadnem sistemu ko npr. BAUMIT STAR MINERAL ali enakovredno:
• lepilo za izolacijske plošče: BAUMIT StarContact White
• Izolacija: plošče iz mineralne volne debeline </t>
    </r>
    <r>
      <rPr>
        <b/>
        <sz val="10"/>
        <rFont val="Swis721 BT"/>
        <family val="2"/>
      </rPr>
      <t xml:space="preserve">16 cm </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</si>
  <si>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Zahodna fasada (atrij s tremi kupolami)</t>
  </si>
  <si>
    <r>
      <t xml:space="preserve">Poleg opisa postavk in količin so sestavni del popisa tudi </t>
    </r>
    <r>
      <rPr>
        <b/>
        <u/>
        <sz val="10"/>
        <rFont val="Calibri  "/>
        <charset val="238"/>
      </rPr>
      <t>Tehnični pogoji del</t>
    </r>
    <r>
      <rPr>
        <u/>
        <sz val="10"/>
        <rFont val="Calibri  "/>
        <charset val="238"/>
      </rPr>
      <t>,</t>
    </r>
    <r>
      <rPr>
        <sz val="10"/>
        <rFont val="Calibri  "/>
        <charset val="238"/>
      </rPr>
      <t xml:space="preserve"> ki je priloga temu popisu</t>
    </r>
  </si>
  <si>
    <t>Opisi pozicij so skrajšani, ponudba mora vsebovati vse stroške za kompletno izdelavo pozicije, tudi če v popisu niso eksplicitno navedeni</t>
  </si>
  <si>
    <t>V enotne cene je potrebno vkalkulirati vse pomožne, delovne, montažne in zaščitne odre. Izjema velja le za fasadni oder, ki se obračuna posebej.</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</si>
  <si>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</si>
  <si>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SKUPAJ GRADBENO OBRTNIŠKA DELA</t>
  </si>
  <si>
    <t>REKAPITULACIJA GRADBENO OBRTNIŠKA DELA</t>
  </si>
  <si>
    <t>I.i</t>
  </si>
  <si>
    <t>I.ii</t>
  </si>
  <si>
    <t>I.iii</t>
  </si>
  <si>
    <t>I.iv</t>
  </si>
  <si>
    <t>I.v</t>
  </si>
  <si>
    <t>II.v</t>
  </si>
  <si>
    <t>II.vi</t>
  </si>
  <si>
    <t>II.vii</t>
  </si>
  <si>
    <t>II.viii</t>
  </si>
  <si>
    <t>REKAPITULACIJA</t>
  </si>
  <si>
    <t>FAZA:</t>
  </si>
  <si>
    <t>ŠTEVILKA PROJEKTA:</t>
  </si>
  <si>
    <t>PROJEKTANT:</t>
  </si>
  <si>
    <t>UNIprojekt d.o.o.</t>
  </si>
  <si>
    <t>Savinjska cesta 117</t>
  </si>
  <si>
    <t>3313 Polzela</t>
  </si>
  <si>
    <t>DATUM:</t>
  </si>
  <si>
    <t xml:space="preserve"> JUNIJ 2018</t>
  </si>
  <si>
    <t>11.1</t>
  </si>
  <si>
    <t>11.2</t>
  </si>
  <si>
    <t>19.</t>
  </si>
  <si>
    <t>20.</t>
  </si>
  <si>
    <t>Demontaža obstoječega kovinskega podesta, vključno z ograjo tlorisne dimenzije cca 1 x 3 m in višine cca 1,3 m in odvozom na registrirano komunalno deponijo s pridobitvijo evidenčnega lista</t>
  </si>
  <si>
    <t>Demontaža ograje in stopnišča dim. cca. 0,6 x 2 m , vključno z nalaganjem na kamion in odvozom na registrirano komunalno deponijo s pridobitvijo evidenčnega lista</t>
  </si>
  <si>
    <t>21.</t>
  </si>
  <si>
    <t>22.</t>
  </si>
  <si>
    <t>23.</t>
  </si>
  <si>
    <t>24.</t>
  </si>
  <si>
    <t>25.</t>
  </si>
  <si>
    <t>26.</t>
  </si>
  <si>
    <t>27.</t>
  </si>
  <si>
    <t>28.</t>
  </si>
  <si>
    <t>Demontaža prezračevalne rešetke na fasadi kleti velikosti cca. 1,2 x 0,6 m vključno z nalaganjem na kamion in odvozom na registrirano komunalno deponijo s pridobitvijo evidenčnega lista, ter nabava in vgradnja nove aluminijaste prezračevalne rešetke v barvi po izboru projektanta vključno z antisekcijsko mrežico.</t>
  </si>
  <si>
    <t>Demontaža kovinskih nadstreškov nad vhodi v transformatorsko postajo vključno z odvozom na trajno deponijo.</t>
  </si>
  <si>
    <t>29.</t>
  </si>
  <si>
    <t>Demontaža in ponovna montaža vročecinkanih pohodnih rešetk dim. cca 2 x 2 m vključno s ponovno montažo po zaključenih delih z vsem potrebnim pritrdilnim materialom.</t>
  </si>
  <si>
    <t>Streha derma</t>
  </si>
  <si>
    <t>Pregled in manjša popravila strehe in atike nad dematovenerološkim oddelkom, vključno z vsem potrebnim delom in materialom.</t>
  </si>
  <si>
    <t>Izkop in nakladanje slabo nosilnega zemeljskega materiala na področjih dostopov do objekta vključno z odvozom na trajno komunalno deponijo.</t>
  </si>
  <si>
    <t>Dobava in polaganje filca 300 g/m2</t>
  </si>
  <si>
    <t>Nabava, transport in vgradnja kammitega nasipnega materiala (tampon 1) vključno z utrjevanjem v plasteh 25-30 cm</t>
  </si>
  <si>
    <t>Izdelava dodatne lahke kovinske podkonstrukcije na nadstrešku 4 in 5 za potrebe pokrivanja trapezne pločevine in maske nadstreška. 2x temeljni oplesk in 2 x finalni oplesk.</t>
  </si>
  <si>
    <t xml:space="preserve">Manjša ključavničarska dela in popravila na obstoječih nadstreških. </t>
  </si>
  <si>
    <t xml:space="preserve">Izdelava, dobava in montaža odtočnih cevi fi100 mm iz vročecinkane in barvane pločevine deb. 0,25 mm. Barva po izboru projektanta. Vključno z vsem veznim in pritrdilnim materialom ter pripadajočimi fazonskimi kosi. Obračun po dolžini cevovoda. </t>
  </si>
  <si>
    <t>Ostali nadstreški</t>
  </si>
  <si>
    <r>
      <t>Izdelava, dobava in montaža čelne maske nadstreška razvite širine</t>
    </r>
    <r>
      <rPr>
        <sz val="10"/>
        <rFont val="Swis721 BT"/>
        <family val="2"/>
      </rPr>
      <t xml:space="preserve"> cca</t>
    </r>
    <r>
      <rPr>
        <sz val="10"/>
        <color rgb="FFFF0000"/>
        <rFont val="Swis721 BT"/>
        <family val="2"/>
      </rPr>
      <t>.</t>
    </r>
    <r>
      <rPr>
        <sz val="10"/>
        <color theme="1"/>
        <rFont val="Swis721 BT"/>
        <family val="2"/>
      </rPr>
      <t xml:space="preserve"> 1 m Iz fasadnega panela kot npr. Alucobond ali enakovredno deb. 4mm. Barva po izboru projektanta, Vključno z alu podkonstrukcijo in z vsem veznim in pritrdilnim materialom. Obračun po razviti površini. </t>
    </r>
  </si>
  <si>
    <t>Zapiranje odprtine bivših kupol oblike 1/4 kroga na mestu pod kovinskim podestom OB bloka. Postavka vsebuje: 
- dobava in montaža valjanega ''L'' profila 100 x 100 x 8 mm z sidranjem v steno z navojnimi palicami fi 12 mm na 50 cm in hilti maso. Poraba 1m/m
- pokrivanje obstoječe površine svetlobnika z lesenimi plohi deb. 5 cm neskoblanimi z antiinsekcijskim premazom dolžine cca. 1 m in pritrjevanjem na eni strani na ''L'' profil na drugi strani v betonsko podlago. Poraba 1m2/m.</t>
  </si>
  <si>
    <t>Dobava in vgradnja lesene letve dim. 5 x 8 cm na mestih vgradnje linjiskih kupol oblike 1/4 kroga na zid.</t>
  </si>
  <si>
    <t>O6*</t>
  </si>
  <si>
    <t>Odstranitev konstrukcijskega lesa kot podpora vencev pod kupolami vključno z odvozom na trajno deponijo.</t>
  </si>
  <si>
    <t>Odstranitev obstoječe demit fasade, zaključni sloj vključno z EPS toplotno izolacijo debeline cca. 10 cm, fasadnega lepila in izravnave površine za novo kontaktno fasado na zunanjih stenah (balkonih) dermatovenerološkega oddelka vključno z odvozom na trajno komunalno deponijo.</t>
  </si>
  <si>
    <t>Mehansko čiščenje in pranje fasadnih zidov na mestih prezračevane fasade, kjer se odstrani toplotna izolacija.</t>
  </si>
  <si>
    <t>zid debeline do 15 cm</t>
  </si>
  <si>
    <t>zid debeline do 20 cm</t>
  </si>
  <si>
    <t xml:space="preserve">Strojno rušenje opečnih zidov vključno z iznosom odpadkov, nalaganjem na kamion in odvozom na registirano komunalno deponijo s pridobitivjo evidenčnega lista. </t>
  </si>
  <si>
    <t>Odstranitev obstoječih dotrajanih prefabribiranih betonskih elementov v obliki črke ''Z''  širine 40 cm, razvite dolžine do cca 180 cm deb. cca. 5 cm, ki se nahajajo na strehah trapezne oblike vključno z odvozom na komunalno deponijo in pridobitvijo evidenčnega lista ter plačilom komunalne takse.</t>
  </si>
  <si>
    <t>Fina izravnava tamponskega nasutja v deb. cca 5 cm kot podlaga za asfaltiranje</t>
  </si>
  <si>
    <t>30.</t>
  </si>
  <si>
    <t>31.</t>
  </si>
  <si>
    <t>zid debeline do 30 cm</t>
  </si>
  <si>
    <t>Obdelava špalet na mestih povečanja obstoječih vratnih odprtin (VV16). Obdelava 1x obrizg, 1x grobi omet, 1x fini omet, špaleta širine cca 20 cm.</t>
  </si>
  <si>
    <t>Izdelava ometa na zunanji fasadi obrizg in grobi omet kot priprava površine za izvedbo kontaktne fasade ( na mestih odpadlega ometa, grobi obrizg in grobi omet)  na dveh prezračevalnih stolpih, ki se nahajata vzhodni strani objekta.</t>
  </si>
  <si>
    <t>Dobava in vgradnja aluminijaste prezračevalne rešetke velikosti 125 x 145 cm v nov prezračevalni jašek v stopnišču S1 v barvi po izboru projektanta vključno z antisekcijsko mrežico.</t>
  </si>
  <si>
    <t>Dobava in izdelava ter montaža kaširane odkapne pločevine razvite širine 50 cm, vključno z vsem pritrdilnim materialom, pomožnimi deli in transportom. Barvano v barvi po izboru projektanta.</t>
  </si>
  <si>
    <t>Dobava in polaganje filca teže 300g/m2 na strehe. Obračun po razviti površini.</t>
  </si>
  <si>
    <t>Utrjene površine</t>
  </si>
  <si>
    <t>Dobava in razgrinjanje peska granulacije 0-4 mm , v debelini cca 5cm, kot podlaga za asfaltiranje.</t>
  </si>
  <si>
    <t>Demontaža pločevinaste fasadne obloge s podkonstrukcijo pritrjeno na AB parapetih balkona in jeklenih konstrukcijah ter na zunanji strani AB atik nad balkoni vključno z nalaganjem in odvozom na registirano komunalno deponijo s pridobitvijo evidenčnega lista.</t>
  </si>
  <si>
    <t>Dobava in vgradnja aluminijaste prezračevalne rešetke različnih velikosti. Vgradnja v fasadne panele strojnice dvigal. V barvi po izboru projektanta vključno z antisekcijsko mrežico.</t>
  </si>
  <si>
    <t>dim. 60 x 60 cm</t>
  </si>
  <si>
    <t>dim. 45 x 45 cm</t>
  </si>
  <si>
    <t xml:space="preserve">Dobava, izdelava in montaža raznih lesenih konstrukcij za potrebe premostitev, podstavke kupol, menjalnike ipd. Izdelava iz smrekovega lesa z antiinsekcijskim premazom vključno z veznim in pritrdilnim materialom. </t>
  </si>
  <si>
    <t>Dobava in montaža lesne OSB plošče deb. 18 mm na oporno podkonstrukcijo kupol K4.</t>
  </si>
  <si>
    <t>Streha</t>
  </si>
  <si>
    <t>Varovanje strehe</t>
  </si>
  <si>
    <r>
      <t xml:space="preserve">Izdelava toplotne izolacijske fasade na betonski podstavek na vzhodni strani objekta.
Vgrajevanje po fasadnem sistemu ko npr. BAUMIT STAR MINERAL ali enakovredno:
• lepilo za izolacijske plošče: BAUMIT StarContact White
• Izolacija: plošče iz mineralne volne debeline </t>
    </r>
    <r>
      <rPr>
        <b/>
        <sz val="10"/>
        <rFont val="Swis721 BT"/>
        <family val="2"/>
      </rPr>
      <t xml:space="preserve">10 cm </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</si>
  <si>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Odstranitev pločevinaste strehe iz veznih hodnikov na zahodni strani objekta vključno z odvozom na komunalno deponijo in pridobitvijo evidenčnega lista ter plačilom komunalne takse</t>
  </si>
  <si>
    <r>
      <t>Izdelava cokla fasade, po fasadnem sistemu kot npr. BAUMIT Star XPS ali enakovredno. Postavka vsebuje: 
• fasada na vertikalni zunanji steni se izolira med koto 0,0 m od terena (fasadni  podstavek) ter +0,3 m do +1,6 m nad zunanjim terenom se izolira z toplotno izolacijo XPS v debelini</t>
    </r>
    <r>
      <rPr>
        <b/>
        <sz val="10"/>
        <color theme="1"/>
        <rFont val="Swis721 BT"/>
        <family val="2"/>
      </rPr>
      <t xml:space="preserve"> 10 cm </t>
    </r>
    <r>
      <rPr>
        <sz val="10"/>
        <color theme="1"/>
        <rFont val="Swis721 BT"/>
        <family val="2"/>
      </rPr>
      <t xml:space="preserve">
• lepilo za izolacijske plošče: BAUMIT StarContact White
• Izolacija: XPS plošče 10 cm λ = 0,035 W/mK
• pritrjevanje nove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</si>
  <si>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dim. 60 x 60 cm - 3 kom</t>
  </si>
  <si>
    <t>dim. 45 x 45 cm - 2 kom</t>
  </si>
  <si>
    <t>Zidarska obdelava špalet betonskih ali opečnih sten z gobim ali finim ometom.</t>
  </si>
  <si>
    <t>Izvedba ''pulloff'' testa sprijemljivosti karbonskih vlaken z izdelavo poročila.</t>
  </si>
  <si>
    <t>Suhomontažna dela</t>
  </si>
  <si>
    <t>m2</t>
  </si>
  <si>
    <t xml:space="preserve">Iz Alu kompozita se po delavniškem načrtu (delavniški načrt izdela izvajalec fasade, ki ga preda projektantu v pregled) izdelajo kasete, z zavihki, izrezi ter ojačitvami za obešanje. Kasete se obešajo na tipsko aluminijasto podkonstrukcijo, pri čemer je potrebno upoštevati navodila proizvajalca podkonstrukcije.
</t>
  </si>
  <si>
    <t xml:space="preserve">Toplotnoizolacijske plošče vgrajene tesno druga poleg druge (po navodilih proizvajalca) preko konzol sistemske ALU podkonstrukcije, dodatno mehansko pritrjene z vsaj šetimi pritrdilnimi sidri na 1 m2 v osnovno konstrukcijo. </t>
  </si>
  <si>
    <r>
      <rPr>
        <b/>
        <u/>
        <sz val="10"/>
        <rFont val="Swis721 BT"/>
        <family val="2"/>
      </rPr>
      <t>Strešni paneli:</t>
    </r>
    <r>
      <rPr>
        <sz val="10"/>
        <rFont val="Swis721 BT"/>
        <family val="2"/>
      </rPr>
      <t xml:space="preserve"> strešni izolacijski paneli npr. BRUCHA tip DPF150 ali enakovredno, izdelanimi iz:
•  zunaj: mikrolinirane jeklene pocinkane in obarvane pločevine po izboru projektanta, debeline 0,6mm pocinkane 275g/m2 ter 25my barvnega nanosa.
•  vmes: toplotne izolacije iz mineralne volne, gostote minimalno 120kg/m3, deb. 80 mm;
• spodaj: "V"plitkoprofilirane jeklene pocinkane in obarvane pločevine, deb. 0,6mm (RAL 9002) pocinkane 275g/m2 ter 25my barvnega nanosa; vertikalno polaganje;
•  Vsa tesnila (3 kos) ter parna zapora predfabricirana na panelu 
•  Vgradna širina 1100 mm
•  Klasifikacija ognjeodpornosti A2 s1 d0
•  Razred ognjeodpornosti EI60
•  Certifikat kakovosti EPAQ
• Garancija na panele min. 15 let
</t>
    </r>
    <r>
      <rPr>
        <b/>
        <sz val="10"/>
        <rFont val="Swis721 BT"/>
        <family val="2"/>
      </rPr>
      <t>V ceni fasade upoštevati tudi vse potrebne podkonstrukcije, zaključke, izreze, odkapne, slemenske in vogalne profile, prezračevalne mrežice, ves pritrdilni in vezni material, obrobe in ostalo.</t>
    </r>
    <r>
      <rPr>
        <sz val="10"/>
        <rFont val="Swis721 BT"/>
        <family val="2"/>
      </rPr>
      <t xml:space="preserve">
</t>
    </r>
  </si>
  <si>
    <r>
      <rPr>
        <b/>
        <u/>
        <sz val="10"/>
        <rFont val="Swis721 BT"/>
        <family val="2"/>
      </rPr>
      <t xml:space="preserve">Način obračuna fasade: 
</t>
    </r>
    <r>
      <rPr>
        <sz val="10"/>
        <rFont val="Swis721 BT"/>
        <family val="2"/>
      </rPr>
      <t xml:space="preserve">Pri obračunu fasade se posamezni elementi kot npr. vdolbine, izpusti, trakovi, venci, police, brisoleji, medokenski stebri, nosilci, pilastri, žlebovi , razni zamiki v fasadi ipd. obračunajo po razviti širini brez upoštevanja korekcijskih faktorjev.
</t>
    </r>
    <r>
      <rPr>
        <u/>
        <sz val="10"/>
        <rFont val="Swis721 BT"/>
        <family val="2"/>
      </rPr>
      <t>Okna in špalete:</t>
    </r>
    <r>
      <rPr>
        <b/>
        <u/>
        <sz val="10"/>
        <rFont val="Swis721 BT"/>
        <family val="2"/>
      </rPr>
      <t xml:space="preserve">
</t>
    </r>
    <r>
      <rPr>
        <sz val="10"/>
        <rFont val="Swis721 BT"/>
        <family val="2"/>
      </rPr>
      <t xml:space="preserve">Odprtine do 3 m2 se ne odštevajo. Pri večjih odprtinah od 3 m2 do 5 m2 se razlika nad 3 m2 odšteva, pri odprtinah večjih od 5 m2 se razlika nad 3 m2 odšteva in se količini doda obdelava špalet po razviti širini brez dodajanja faktorjev (npr. tekoči meter špalete širine 25 cm se obračuna kot 0,25 m2).  
Navedeno mora izvajalec vkalkulirati v enotno ceno fasade. </t>
    </r>
  </si>
  <si>
    <r>
      <rPr>
        <b/>
        <u/>
        <sz val="10"/>
        <rFont val="Swis721 BT"/>
        <family val="2"/>
      </rPr>
      <t xml:space="preserve">Prezračevana fasadna obloga kasetne izvedbe: </t>
    </r>
    <r>
      <rPr>
        <sz val="10"/>
        <rFont val="Swis721 BT"/>
        <family val="2"/>
      </rPr>
      <t xml:space="preserve">iz Alu komopzitnega materiala, z mineralnim polnilom, kot npr. Alucobond A2 ali enakovredno. Polnilo debelo 3mm, skupna debelina kompozita 4mm. Razred odziva na ogenj A2-s1, d0 po EN 13501-1. Zgornja in spodnja Alu pločevina debeline 0,5mm iz zlitine EN AW-5005A (AlMg1) po EN 573-3 in z natezno trdnostjo aluminija Rm ≥ 130 N/mm2 po EN 485-2. Modul elastičnosti 70.000 N/mm2 po EN 1999-1-1. Linearno toplotno raztezanje ca 2,4mm/m pri 100oC.
Barva zgornje Alu pločevine po izboru arhitekta. Vidna površina obdelana s temeljnim premazom in dvema slojema laka na osnovi fluorokarbona (PVdF). Tip izvedbe fasade: Tray panels suspended on stailess steel bolts /vertical panel layout
</t>
    </r>
  </si>
  <si>
    <t xml:space="preserve">Nanos hladnega bitumenskega premaza kot npr. Polyprimer in dobava ter vgradnja (varjenje) bitumenske hidrolacije kot npr. Plana P deb.  4mm ali enakovredno na AB betonsko ploščo balkona. </t>
  </si>
  <si>
    <t>Dobava in vgradnja toplotne izolacije XPS v debelini 10 cm (vključno z dilatacijskim trakom ob steni)</t>
  </si>
  <si>
    <t>Dobava in polaganje armaturne mreže za tlake pocinkana žica preseka 2 mm, okenca 50 x 50 mm.</t>
  </si>
  <si>
    <t>Dobava in montaža točkovnega odtočnega elementa z vgrajeno gumirano manšeto kot npr. Drain Lateral (stranski izliv) ali Drain Vertical (vertikalni izliv) premera fi100 mm ali enakovredno vključno z inox pokrivno mrežo.</t>
  </si>
  <si>
    <t xml:space="preserve">Izdelava tesnilnega sloja na osnovi sintetičnih smol kot npr. Mapelastic v dveh slojih v skupni deb. Min. 2 mm vključno z dobavo in polaganjem Mapeband traku ali enakovredno. V prvi sloj Mapelastica vtisniti armirano mrežo iz alkalno odpornih steklenih vlaken kot npr. Mapenet 150 ali enakovredno. </t>
  </si>
  <si>
    <t>Izdelava nizkostenske obrobe višine 10 cm, izdelane iz rezane ploščice z brušenim vidnim horizontalnim robom pod kotom 45 stopinj</t>
  </si>
  <si>
    <t xml:space="preserve">Izdelava plavajočega estriha v sestavi:
- PE folija vključno z tipskim stenskim samolepilnim trakom
- mikroarmiran estrih od 6 do 10 cm
Minimalna količina polipropilenskih vlaken 30 kg na 1 m3 betona. </t>
  </si>
  <si>
    <r>
      <t xml:space="preserve">Aluminijasta tipska fasadna podkonstrukcija kot npr. Hilti Eurofox MFT-MFI-1L bolts, sestavljena iz aluminijastih konzol s podložkami za preprečevanje toplotnega mostu, pritrjenimi na nosilno konstrukcijo po izračunu in navodilih proizvajalca. V zatič konzole se vstavljajo  posebni ekstrudirani aluminijasti profili za obešanje kaset ter pritrjujejo s tipskimi vijaki proizvajalca podkonstrukcije. Aluminijasta podkonstrukcija iz neobdelanega aluminija po EN ISO 7599. Proizvajalec podkonstrukcije mora izdelati statični izračun. Dolžina konzole in vstavljeni profili morajo zagotoviti min 30-40mm zračnega sloja med fasadnimi kasetami in toplotno izolacijo. 
</t>
    </r>
    <r>
      <rPr>
        <b/>
        <sz val="10"/>
        <rFont val="Swis721 BT"/>
        <family val="2"/>
      </rPr>
      <t>V ceni fasade upoštevati tudi vse potrebne podkonstrukcije, zaključke, izreze, odkapne, slemenske in vogalne profile, prezračevalne mrežice, odkapni ''L'' profil kot nosilec TI, ves pritrdilni in vezni material, obrobe in ostalo.</t>
    </r>
    <r>
      <rPr>
        <sz val="10"/>
        <rFont val="Swis721 BT"/>
        <family val="2"/>
      </rPr>
      <t xml:space="preserve">
</t>
    </r>
  </si>
  <si>
    <t>kos</t>
  </si>
  <si>
    <t>Demontaža obstoječe strelovodne instalacije, odvoz na deponijo</t>
  </si>
  <si>
    <t>Ureditev obstoječe strelovodne instalacije</t>
  </si>
  <si>
    <t>Meritve strelovodne napeljave z izdajo poročila in merilnih protokolov</t>
  </si>
  <si>
    <t xml:space="preserve">Drobni in montažni material </t>
  </si>
  <si>
    <t xml:space="preserve">Transportni in manipulativni stroški  </t>
  </si>
  <si>
    <r>
      <t xml:space="preserve">Nepredvidena dela z vpisom v gradbeni dnevnik </t>
    </r>
    <r>
      <rPr>
        <b/>
        <sz val="10"/>
        <rFont val="Arial CE"/>
        <charset val="238"/>
      </rPr>
      <t xml:space="preserve"> </t>
    </r>
  </si>
  <si>
    <t>PRIKLJUČNA MERILNA OMARA</t>
  </si>
  <si>
    <t>GLAVNI RAZDELILEC</t>
  </si>
  <si>
    <t>PODRAZDELILEC</t>
  </si>
  <si>
    <t>ZAŠČITA PODATKOVNIH LINIJ</t>
  </si>
  <si>
    <t>DROBNI INŠTALACIJSKI MATERIAL</t>
  </si>
  <si>
    <t>Drobni inštalacijski material potreben za montažo prenapetostnih odvodnikov</t>
  </si>
  <si>
    <t>II.ix</t>
  </si>
  <si>
    <t>Odstranitev odkapne pločevine razvite širine do 55 cm na vrhu parapeta (AB in jeklena okvirna podkonstrukcija) balkona  vključno z nalaganjem in odvozom na registirano komunalno deponijo s pridobitvijo evidenčnega lista.</t>
  </si>
  <si>
    <r>
      <t>Dobava, montaža in demontaža enostranskega opaža višine cca</t>
    </r>
    <r>
      <rPr>
        <sz val="10"/>
        <rFont val="Swis721 BT"/>
        <family val="2"/>
      </rPr>
      <t>. 20 cm z</t>
    </r>
    <r>
      <rPr>
        <sz val="10"/>
        <color theme="1"/>
        <rFont val="Swis721 BT"/>
        <family val="2"/>
      </rPr>
      <t>a vlivanje estriha na mestih, kjer na robu balkona ni povišanega betonskega zidu. Skupaj z vsemi potrebnimi opiranji; opaževanje, razopaževanje, čiščenje in odvoz po končanih delih.</t>
    </r>
  </si>
  <si>
    <t>Izdelava ometa na AB stopnicah obrizg in grobi omet  kot priprava površine za izvedbo kontaktne fasade (na mestih odpadlega ometa, grobi obrizg in grobi omet) - na stopnišču pred glavnim vhodom</t>
  </si>
  <si>
    <t>STRELOVOD</t>
  </si>
  <si>
    <t>Odstranitev prezračevalne rešetke v obliki kocke dim. cca. 200 x 170 x 130 cm na prezračevalnih stolpih, ki se nahajo na vzhodni strani objekta vključno z nalaganjem in odvozom na registirano komunalno deponijo s pridobitvijo evidenčnega lista.</t>
  </si>
  <si>
    <t xml:space="preserve">Zazidava sten na mestih steklene fasade na fasadi stopnišča S1, strojnice dvigal in strojnici na vzhodni strani objekta </t>
  </si>
  <si>
    <t>1.1.</t>
  </si>
  <si>
    <t>1.2</t>
  </si>
  <si>
    <t>1.3</t>
  </si>
  <si>
    <t>1.4</t>
  </si>
  <si>
    <t>1.5</t>
  </si>
  <si>
    <t>1.6</t>
  </si>
  <si>
    <t>2.1</t>
  </si>
  <si>
    <t>2.2</t>
  </si>
  <si>
    <t>2.3</t>
  </si>
  <si>
    <t>Vse montažne predelne stene morajo biti izdelane v skladu z veljavnimi normativi in tehničnimi  predpisi</t>
  </si>
  <si>
    <t>- nosilna pocinkana podkonstrukcija in eventuelno potrebne dodatne ojačitve z jeklenimi "HOP" profili, višine do 10,0 m, širine odvisne od debeline stene</t>
  </si>
  <si>
    <t>- višino sten višjo od 3,20 m je vkalkulirati v ceno</t>
  </si>
  <si>
    <t>- dodatni konstrukcijski pocinkani profili za pritrjevanje vrat, oken in steklenih sten</t>
  </si>
  <si>
    <t>- dodani profili za izvedbo drsnih vrat, ki se odpirajo v mavčnokartonsko steno - po potrebi</t>
  </si>
  <si>
    <t>- mavčno kartonske plošče standardne kvalitete ali vodoodporne - po potrebi, kot navedeno v popisih, debeline 12,5 mm, po dve na vsako stran, pritrjene na nosilno podkonstrukcijo po celi višini</t>
  </si>
  <si>
    <t>- stik stene s tlemi je izveden s termosilent izolacijo.</t>
  </si>
  <si>
    <t>- izolacijski sloj med ploščami, za zvočno izoliranost 40 dB</t>
  </si>
  <si>
    <t>- izvedba vogalov s standardnimi alu kotniki</t>
  </si>
  <si>
    <t>- izdelava odprtin v mavčno kartonskih ploščah, za vgradnjo inštalacijskih elementov, po načrtu inštalacij</t>
  </si>
  <si>
    <t xml:space="preserve"> - ojačitev sten pri vgradnji vrat - slepi podboj iz profilov UA</t>
  </si>
  <si>
    <t>- bandažiranje in kitanje stikov med mavčno kartonskimi ploščami</t>
  </si>
  <si>
    <t>- bandažiranje in kitanje stikov med montažnimi stenami in drugimi konstrukcijami objekta</t>
  </si>
  <si>
    <t>- motaža razvoda instalacij</t>
  </si>
  <si>
    <t>- prekinitev dela zaradi instalacijskih del so vkalkulirane v enotno ceno.</t>
  </si>
  <si>
    <t>1.1</t>
  </si>
  <si>
    <r>
      <t>Izdelava opornega stebra za zid iz penobetona debeline 15 cm na mestih, kjer bodo vgrajena okna. Steber je sestavljen iz ''L'' kotnika dimenzij 120 x 140 mm, debeline 8 mm, varjen na ploščico debeline 8 mm. Ploščica je sidrana 4x vijaki</t>
    </r>
    <r>
      <rPr>
        <sz val="10"/>
        <rFont val="Swis721 BT"/>
        <family val="2"/>
      </rPr>
      <t xml:space="preserve"> fi12 v</t>
    </r>
    <r>
      <rPr>
        <sz val="10"/>
        <color theme="1"/>
        <rFont val="Swis721 BT"/>
        <family val="2"/>
      </rPr>
      <t xml:space="preserve"> AB ploščo. Zaščiteno z 2x temeljni in 2x finalni premaz. Vključno z vsem tesnilnim in pritrdilnim materialom.</t>
    </r>
  </si>
  <si>
    <t>8.1</t>
  </si>
  <si>
    <t>8.2</t>
  </si>
  <si>
    <t>8.3</t>
  </si>
  <si>
    <t>8.4</t>
  </si>
  <si>
    <t>8.5</t>
  </si>
  <si>
    <t>8.6</t>
  </si>
  <si>
    <t>14.1</t>
  </si>
  <si>
    <t>14.2</t>
  </si>
  <si>
    <t>16.1</t>
  </si>
  <si>
    <t>16.2</t>
  </si>
  <si>
    <t>Dobava in polaganje toplotne izolacije kot npr. Knauf Insulation SMARTroof Top v debelini 8 cm ali enakovredno. Obračun po razviti površini.</t>
  </si>
  <si>
    <t>Dobava in vgrajevanje lesenih škarnikov, preseka 18/12 cm
-glej načrt strešne konstrukcije nadstreška</t>
  </si>
  <si>
    <t>Dobava in vgrajevanje lesenih letev, preseka 8/5 cm kot obroba nadstreška. Vgranja letev po obodu nadstreška na vsakih cca. 50 cm.
- glej načrt strešne konstrukcije nadstreška</t>
  </si>
  <si>
    <r>
      <t>Izdelava toplotne izolacijske fasade na tleh nad terenom (tla pritličja na levi strani objekta, ki še niso bila izolirana)
Vgrajevanje po fasadnem sistemu ko npr. BAUMIT STAR MINERAL ali enakovredno:
• lepilo za izolacijske plošče: BAUMIT StarContact White
• Izolacija: plošče iz mineralne volne debeline</t>
    </r>
    <r>
      <rPr>
        <sz val="10"/>
        <color rgb="FFFF0000"/>
        <rFont val="Swis721 BT"/>
        <family val="2"/>
      </rPr>
      <t xml:space="preserve"> </t>
    </r>
    <r>
      <rPr>
        <b/>
        <sz val="10"/>
        <rFont val="Swis721 BT"/>
        <family val="2"/>
      </rPr>
      <t>10 cm</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</si>
  <si>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 xml:space="preserve">Strokovno usposabljanje vzdrževalcev objektov in opreme kako ravnati z napravami in regulacijami v dotičnem objektu. Za njih se poleg navodil proizvajalca opreme izdelajo tudi namenska navodila za dotični objekt za ravnanje z opremo, ter kako upravljati z opremo, da bi bilo delovanje le te optimalno s stališča porabe energije. </t>
  </si>
  <si>
    <t>3.1</t>
  </si>
  <si>
    <t>3.2</t>
  </si>
  <si>
    <t xml:space="preserve">Izdelava prezračevalnega kanala za zagotavljanje dovoda zraka v stopnišče S1. Prezračevalni kanal ima požarno odpornost EI90. Požarni kanal je izdela iz lahke kovinske konstrukcije (2x temeljni, 2x finalni oplesk) ter z zunanje in notranje strani zaščiten z Promatech-H deb. 20 mm ali enakovredno protipožarno ploščo. V ceni upoštevati izdelavo podkonstrukcije (15 kg/m2) ter dve plošči Promata (poraba 2 m2 ploče Promata na 1m2 stene prezračevalnega kanala). Spoji kitani z Promat tesnilno maso ali enakovredno. </t>
  </si>
  <si>
    <t>NOTRANJI SISTEM ZAŠČITE PRED STRELO - ZAŠČITA PRED POSREDNIM UDAROM STRELE - PRENAPETOSTNA ZAŠČITA</t>
  </si>
  <si>
    <t>32.</t>
  </si>
  <si>
    <t>33.</t>
  </si>
  <si>
    <r>
      <t xml:space="preserve">Dobava in montaža prenapetostnih odvodnikov I. stopnje tipa </t>
    </r>
    <r>
      <rPr>
        <b/>
        <sz val="10"/>
        <rFont val="Arial"/>
        <family val="2"/>
        <charset val="238"/>
      </rPr>
      <t xml:space="preserve">PZH I B/255/80 </t>
    </r>
    <r>
      <rPr>
        <sz val="10"/>
        <rFont val="Arial"/>
        <family val="2"/>
        <charset val="238"/>
      </rPr>
      <t>kataloška številka: 77 10 080 za vgradnjo v priključno merilno omarico v kompletu z drobnim instalacijskim materialom za montažo prenapetostnih odvodnikov. Proizvajalec HERMI  ali enakovredno</t>
    </r>
  </si>
  <si>
    <r>
      <t xml:space="preserve">Dobava in montaža prenapetostnih odvodnikov II. stopnje tipa </t>
    </r>
    <r>
      <rPr>
        <b/>
        <sz val="10"/>
        <rFont val="Arial"/>
        <family val="2"/>
        <charset val="238"/>
      </rPr>
      <t xml:space="preserve">PZH II V3+1/275/50 M </t>
    </r>
    <r>
      <rPr>
        <sz val="10"/>
        <rFont val="Arial"/>
        <family val="2"/>
        <charset val="238"/>
      </rPr>
      <t>kataloška številka: 77 24 230 za vgradnjo v glavni pritlični razdelilec v kompletu z drobnim instalacijskim materialom za montažo prenapetostnih odvodnikov. Proizvajalec HERMI  ali enakovredno</t>
    </r>
  </si>
  <si>
    <r>
      <t xml:space="preserve">Dobava in montaža prenapetostnih odvodnikov II. stopnje tipa </t>
    </r>
    <r>
      <rPr>
        <b/>
        <sz val="10"/>
        <rFont val="Arial"/>
        <family val="2"/>
        <charset val="238"/>
      </rPr>
      <t xml:space="preserve">PZH II V3+1/275/50 M </t>
    </r>
    <r>
      <rPr>
        <sz val="10"/>
        <rFont val="Arial"/>
        <family val="2"/>
        <charset val="238"/>
      </rPr>
      <t>kataloška številka: 77 24 230 za vgradnjo v podrazdelilec I. etaže v kompletu z drobnim instalacijskim materialom za montažo prenapetostnih odvodnikov. Proizvajalec HERMI  ali enakovredno</t>
    </r>
  </si>
  <si>
    <r>
      <t xml:space="preserve">Dobava in montaža prenapetostnega odvodnika za zaščito podatkovnih linij (telefonski kabel) tipa </t>
    </r>
    <r>
      <rPr>
        <b/>
        <sz val="10"/>
        <rFont val="Arial"/>
        <family val="2"/>
        <charset val="238"/>
      </rPr>
      <t xml:space="preserve">PZH DTB 4/100M 5cat </t>
    </r>
    <r>
      <rPr>
        <sz val="10"/>
        <rFont val="Arial"/>
        <family val="2"/>
        <charset val="238"/>
      </rPr>
      <t>kataloška številka: 77 45 109 za vgradnjo na dovodni telefonski kabel pred razvodno omarico kompletu z drobnim instalacijskim materialom za montažo prenapetostnih odvodnikov. Proizvajalec HERMI  ali enakovredno</t>
    </r>
  </si>
  <si>
    <r>
      <t xml:space="preserve">Dobava in montaža prenapetostnega odvodnika za zaščito podatkovnih linij (koaksialni kabel) tipa </t>
    </r>
    <r>
      <rPr>
        <b/>
        <sz val="10"/>
        <rFont val="Arial"/>
        <family val="2"/>
        <charset val="238"/>
      </rPr>
      <t xml:space="preserve">PZH KO-9P </t>
    </r>
    <r>
      <rPr>
        <sz val="10"/>
        <rFont val="Arial"/>
        <family val="2"/>
        <charset val="238"/>
      </rPr>
      <t>kataloška številka: 77 55 016 za vgradnjo na dovodni koaksialni kabel pred razvodno omarico kompletu z drobnim instalacijskim materialom za montažo prenapetostnih odvodnikov. Proizvajalec HERMI  ali enakovredno</t>
    </r>
  </si>
  <si>
    <t>34.</t>
  </si>
  <si>
    <t>35.</t>
  </si>
  <si>
    <t>Odstranitev pločevinaste fasade s podkonstrukcijo na mestih AB atike z vsem veznim in pritrdilnim materialom, vsemi obrobami in špaletami vključno z nalaganjem in odvozom na registirano trajno komunalno deponijo s pridobitvijo evidenčnega lista.</t>
  </si>
  <si>
    <t>Odstranitev obstoječe čelne pločevine na zunanji strani atik (jeklena okvirna podkonstrukcija) nad balkoni vključno z nalaganjem in odvozom na registirano trajno komunalno deponijo s pridobitvijo evidenčnega lista.</t>
  </si>
  <si>
    <t>13.1</t>
  </si>
  <si>
    <t>13.2</t>
  </si>
  <si>
    <t>13.3</t>
  </si>
  <si>
    <t>13.4</t>
  </si>
  <si>
    <t>13.5</t>
  </si>
  <si>
    <r>
      <t>Strojna izdelava preboja v AB zidu debeline 20 cm na fasadi stopnišča S2</t>
    </r>
    <r>
      <rPr>
        <sz val="10"/>
        <rFont val="Swis721 BT"/>
        <family val="2"/>
      </rPr>
      <t xml:space="preserve"> dimenzij 0,7 m  x 1,15 m</t>
    </r>
    <r>
      <rPr>
        <sz val="10"/>
        <color theme="1"/>
        <rFont val="Swis721 BT"/>
        <family val="2"/>
      </rPr>
      <t xml:space="preserve"> - 2 kom vključno z odvozom ostankov na trajno komunalno deponijo.</t>
    </r>
  </si>
  <si>
    <t>14.3</t>
  </si>
  <si>
    <t>20.1</t>
  </si>
  <si>
    <t>20.2</t>
  </si>
  <si>
    <t>36.</t>
  </si>
  <si>
    <t>37.</t>
  </si>
  <si>
    <t>38.</t>
  </si>
  <si>
    <t>39.</t>
  </si>
  <si>
    <t>40.</t>
  </si>
  <si>
    <t>41.</t>
  </si>
  <si>
    <t>42.</t>
  </si>
  <si>
    <t>43.</t>
  </si>
  <si>
    <t>9.1</t>
  </si>
  <si>
    <t>9.2</t>
  </si>
  <si>
    <t xml:space="preserve">dobava in vgradnja varnostnega sidra (kot npr. ABS-Lock X-SR ali enakovredno) d = 42 mm </t>
  </si>
  <si>
    <t>Izdelava, dobava in montaža aluminijastega stavbnega pohištva iz sistema kot npr. ALU-K ali enakovredno. Uporaba tehnično sistemske rešitve opisane v nadaljevanju po posameznih postavkah in karakteristikah  proizvajalca sistema kot npr. ALU-K ali enakovredno za vse vgrajene elemente. Proizvod mora biti izdelan po navodilih proizvajalca, skladno s sistemskimi priročniki in skladno z veljavnimi harmoniziranimi standardi. 
Profili s prekinjenim termičnim mostom morajo imeti ustrezen atest spajanja termičnih lamel iz poliamida zaradi statične stabilnosti profila. 
Zaključki na gradbene elemente, morajo biti izvedeni, znotraj paro-nepropustni, zunaj pa paro-propustni in vodotesni (izvedeni po smernicah RAL montaže, proizvajalca kot na primer 
sistema: ISO-CHEMIE GmbH ali enakovredno).
Površinska obdelava profilov mora imeti:
- pri prašnem barvanju certifikat » QUALICOAT «,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</si>
  <si>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r>
      <t>Osnovne karakteristike</t>
    </r>
    <r>
      <rPr>
        <b/>
        <sz val="9"/>
        <rFont val="Swis721 BT"/>
        <family val="2"/>
      </rPr>
      <t xml:space="preserve"> oken</t>
    </r>
    <r>
      <rPr>
        <sz val="9"/>
        <rFont val="Swis721 BT"/>
        <family val="2"/>
      </rPr>
      <t xml:space="preserve"> tipa kot npr. 77IW ali enakovredno:
- Povprečna vrednost toplotne prehodnosti profilov Uf  je min 1,1W/m²K, izračun v skladu z EN 10077-2,
- Skupni izračun - Uw = 0,9 W/m²K, za enokrilno okno, dimenzij 1230 x 1480mm in izolacijskim steklom Ug = 0,5 W/m²K (warm edge-topli rob), psi 0,05 W/mK, izračun v skladu z EN 10077-1,
- Akustični parametri Rw = do 47dB(-2; -6), poročilo o preizkusu
- prepustnost zraka razred 4.
- Vodotesnost E1200, 
- Odpornost proti vetru C5.
Proizvod mora biti skladen s harmoniziranim standardom EN 14351-1 I.del in izpolnjena zahteva za označitev izdelka s CE znakom. 
Površinska obdelava profilov mora imeti: 
- prašna barva po izboru projektanta, ustrezen certifikat »QUALICOAT«, 
- izvajalec mora pred pričetkom izdelave oken z poročilom ZAG-a dokazati, da okno dosega Uw = 0,9 W/m2K ali manj.
- v ceni okna upoštevati strošek izdelave, dobave in motaže notrajne okenske police iz vlečenega aluminija deb. 2 mm s obstenskimi zaključki in barvano v barvi po izvoru projektanta.
- v ceni okna upoštevati stroška izdelave, dobave in vgradnje zunanje okenske police iz Alucobond ali enakovredno v oknih vgrajenih v prezračevani fasadi ali police iz vlečenega aluminija deb. 2 mm za okna vgrajena v kontaktni fasadi ali na mestu vgradje fasadnih panelov.</t>
    </r>
  </si>
  <si>
    <t xml:space="preserve">2-DELNO OKNO
Dimenzije: 265 x 180 cm
Okvir: alu, vgradnja po sistemu RAL, barva po izbiri projektanta
Zasteklitev: termoizolacijsko steklo, skupna toplotna prehodnost okna Uw&lt;0,90 W/m²K ali boljša
Odpiranje: 1x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 ALU maska ni vidna (prezračevana fasada)
</t>
  </si>
  <si>
    <t xml:space="preserve"> - vsa pokrivna pločevina - maske mora biti izdelana iz barvane pločevine, deb. 1 mm. Pozicije mask so razvidne iz shem stavbnega pohištva
- čiščenje izdelkov po končani montaži
- obdelava okenskih in vratnih špalet pred vgradnjo stavbnega pohištva z XPS toplotno izolacijo, debeline 3 cm, po celotnem obodu in v debelini stene. Posledično bo višina novega okna za 6 cm nižja in ožja. XPS se obdela z 2x lepilom in PVC mrežico v razviti širini do cca. 0,5 m ter 2x kita, 2x brušenje in 2x oplesk z barvo kot npr. Jupol Gold ali enakovredno v barvi po izboru projektanta. 
- upoštevati vso pripravo površin za lepljenje XPS plošč na špalete sten.
</t>
  </si>
  <si>
    <t>Demontaža fasadne pločevinaste obloge z notranje strani balkonov  na parapetih iz jeklene okvirne konstrukcije vključno z nalaganjem in odvozom na registirano komunalno deponijo s pridobitvijo evidenčnega lista.</t>
  </si>
  <si>
    <t xml:space="preserve">Dobava in polaganje novih kamnitih plošč na mestih menjave stavbnega pohištva v enakem izgledu kot obstoječi. V ceni upoštevati manjša krpanja estiha, polaganje na lepilo ali estrih vključno z fugiranjem in nizkostensko obrobo. 
</t>
  </si>
  <si>
    <t>- v enotni ceni mavčnokartonskih sten je potrebno upoštevati tudi eventuelno izdelavo fasadnih oz montažnih odrov za potrebe izvedbe del ter kitanje vseh kotov z akrilnim kitom .</t>
  </si>
  <si>
    <t>V vseh delih z mavčnokartonskimi ploščami je potrebno upoštevati:</t>
  </si>
  <si>
    <t xml:space="preserve"> - v ceni upoštevati ves vezni in pritrdilni material</t>
  </si>
  <si>
    <t xml:space="preserve">Dobava in vgrajevanje parne zapore kot npr. Sarnavap 2000E Sd = 400 m ali enakovredno, uporaba sistemskih lepilnih trakov. Obračun po m2 razvite površine
</t>
  </si>
  <si>
    <t>Dobava in montaža lesne OSB plošče deb. 25 mm vertikalno na notranjo stran atik z jekleno podkonstrukcijo, vključno s potrebno podkonstrukcijo za montažo OSB plošče.</t>
  </si>
  <si>
    <t>44.</t>
  </si>
  <si>
    <t>44.1</t>
  </si>
  <si>
    <t>44.2</t>
  </si>
  <si>
    <t>44.3</t>
  </si>
  <si>
    <t>44.4</t>
  </si>
  <si>
    <t>44.5</t>
  </si>
  <si>
    <t>44.6</t>
  </si>
  <si>
    <t>44.7</t>
  </si>
  <si>
    <t>44.8</t>
  </si>
  <si>
    <t>45.</t>
  </si>
  <si>
    <t>45.1</t>
  </si>
  <si>
    <t>45.2</t>
  </si>
  <si>
    <t>46.</t>
  </si>
  <si>
    <t xml:space="preserve">UPRAVIČENI </t>
  </si>
  <si>
    <t>NEUPRAVIČENI</t>
  </si>
  <si>
    <r>
      <rPr>
        <b/>
        <sz val="9"/>
        <rFont val="Swis721 BT"/>
        <family val="2"/>
      </rPr>
      <t>Splošno:</t>
    </r>
    <r>
      <rPr>
        <sz val="9"/>
        <rFont val="Swis721 BT"/>
        <family val="2"/>
      </rPr>
      <t xml:space="preserve">
- izdelava stavbnega pohištva po shemah in skladno z zahtevami iz shem.
</t>
    </r>
    <r>
      <rPr>
        <b/>
        <sz val="9"/>
        <rFont val="Swis721 BT"/>
        <family val="2"/>
      </rPr>
      <t xml:space="preserve">V ceni upoštevati: </t>
    </r>
    <r>
      <rPr>
        <sz val="9"/>
        <rFont val="Swis721 BT"/>
        <family val="2"/>
      </rPr>
      <t xml:space="preserve">
- vso okovje mora biti izdelano iz INOX materiala
- barvo in profilacijo stavbnega pohištva pred vgradnjo potrdi projektant
- izvajalec mora pred izvedbo predati detajle stavbnega pohištva, sheme stavbnega pohištva in jih predati projektantu v potrditev
- izvajalec mora skladno z predati detajli izdelati stavbno pohištvo
- izvajalec mora debelino stekel prilagoditi dimenzijam oken, za kar mora podati statičen preračun, skladno z zahtevano vetrno cono 
- pri stavbnem pohištvu morajo biti upoštevani vsi potrebni talni in stranski razširitveni profili, ki so potrebni za vgradnjo TI in vgradnjo senčil
- vsa okna in  vrata, kjer je steklo nižje kot 105 cm od tal, morajo imeti varnostno zasteklitev, steklo zunaj in znotraj kaljeno in lepljeno. (Količina in pozicija takšnih zasteklitev razvidna iz fasad in načrtov)
</t>
    </r>
  </si>
  <si>
    <t xml:space="preserve">Dobava in vgradnja alu polica, min. 2 mm vlečen profil razvite širine do 20 cm, barva po izbiri projektanta na mestu, kjer se izvede toplotna izolacija v betonskih koritih v kleti. </t>
  </si>
  <si>
    <t>11.3</t>
  </si>
  <si>
    <t>11.4</t>
  </si>
  <si>
    <t>V enotni ceni fasade je potrebno upoštevati, da se fasada na dotiku z zunanjo horizontalno površino (npr asfalt) zaključi s tipskim detajlom in sicer s PVC vogalnikom in mrežico, špranja med fasado in asfaltom (cca 1cm) se zapolne z zaprtoceličnim penastim profilom in zakita s trajnoelastičnim kitom kot npr JUBOFLEX</t>
  </si>
  <si>
    <t xml:space="preserve">Fasada na vertikalni zunanji steni se izolira med koto -0,5 m od terena (fasadni  podstavek) ter od +0,3 do 1,3 m nad zunanjim terenom z toplotno izolacijo XPS v debelini 10 cm (sicer je izolacija fasade z mineralno volno). Eventuelno razliko v ceni mora imeti izvajalec vkalkulirano v svoji enotni ceni na 1m2. </t>
  </si>
  <si>
    <t>ELEKTRO DELA - ŠIBKI TOK (požarno javljanje)</t>
  </si>
  <si>
    <r>
      <t xml:space="preserve">Izdelava opornega podkonstrukcije za kupole </t>
    </r>
    <r>
      <rPr>
        <b/>
        <sz val="10"/>
        <color theme="1"/>
        <rFont val="Swis721 BT"/>
        <family val="2"/>
      </rPr>
      <t xml:space="preserve">K4 </t>
    </r>
    <r>
      <rPr>
        <sz val="10"/>
        <color theme="1"/>
        <rFont val="Swis721 BT"/>
        <family val="2"/>
      </rPr>
      <t>po celotnem obsegu kupol</t>
    </r>
    <r>
      <rPr>
        <b/>
        <sz val="10"/>
        <color theme="1"/>
        <rFont val="Swis721 BT"/>
        <family val="2"/>
      </rPr>
      <t xml:space="preserve">. </t>
    </r>
    <r>
      <rPr>
        <sz val="10"/>
        <color theme="1"/>
        <rFont val="Swis721 BT"/>
        <family val="2"/>
      </rPr>
      <t xml:space="preserve">Podkonstrukcija je sestavljena iz: 
- 2 x linijski valjani ''L'' kotnik dim. 60 x 60 mm deb. 8 mm
- strebrov  iz ''L'' kotnikov dim. 60 x 60 mm deb. 8 mm a vsake 2 m
- trikotne pločevine deb. 5 mm varjene na steber in oporni kotnik
- oporni ''L'' kotnik dim. 60 x 60 mm deb. 8 mm   
Vse zaščiteno z 2x temeljni in 2x finalni premaz. </t>
    </r>
  </si>
  <si>
    <t>Dobava in montaža lesne OSB plošče deb. 25 mm na napušču odkapa - prekrivanje žlote na strehi zaradi zmanjšanja širine kupole.</t>
  </si>
  <si>
    <r>
      <t>Na</t>
    </r>
    <r>
      <rPr>
        <b/>
        <sz val="10"/>
        <rFont val="Swis721 BT"/>
        <family val="2"/>
      </rPr>
      <t>dstrešek stara urgenca (vhod VV7)</t>
    </r>
  </si>
  <si>
    <t>34.1</t>
  </si>
  <si>
    <t>34.2</t>
  </si>
  <si>
    <t>47.</t>
  </si>
  <si>
    <t>48.</t>
  </si>
  <si>
    <t>49.</t>
  </si>
  <si>
    <t>50.</t>
  </si>
  <si>
    <t>51.</t>
  </si>
  <si>
    <t>52.</t>
  </si>
  <si>
    <t>53.</t>
  </si>
  <si>
    <t>54.</t>
  </si>
  <si>
    <t>55.</t>
  </si>
  <si>
    <t>56.</t>
  </si>
  <si>
    <t>57.</t>
  </si>
  <si>
    <t>58.</t>
  </si>
  <si>
    <t>59.</t>
  </si>
  <si>
    <t>60.</t>
  </si>
  <si>
    <t>61.</t>
  </si>
  <si>
    <t>62.</t>
  </si>
  <si>
    <t>63.</t>
  </si>
  <si>
    <t>64.</t>
  </si>
  <si>
    <t>65.</t>
  </si>
  <si>
    <t>66.</t>
  </si>
  <si>
    <t>77.</t>
  </si>
  <si>
    <t>67.</t>
  </si>
  <si>
    <t>68.</t>
  </si>
  <si>
    <t>69.</t>
  </si>
  <si>
    <t>70.</t>
  </si>
  <si>
    <t>71.</t>
  </si>
  <si>
    <t>72.</t>
  </si>
  <si>
    <t>73.</t>
  </si>
  <si>
    <t>74.</t>
  </si>
  <si>
    <t>75.</t>
  </si>
  <si>
    <t>76.</t>
  </si>
  <si>
    <t>78.</t>
  </si>
  <si>
    <t>27.1</t>
  </si>
  <si>
    <t>27.2</t>
  </si>
  <si>
    <r>
      <t>Izdelava, dobava in vgradnja horizontalne fasadne jeklene podkonstrukcije na mestih AB zidu (fasada strojnice dvigal in stopnišča) za potrebe pritrjevanja fasadnih panelov</t>
    </r>
    <r>
      <rPr>
        <sz val="10"/>
        <rFont val="Swis721 BT"/>
        <family val="2"/>
      </rPr>
      <t>. Podkonstrukcija je nameščena horizontalno na vsake 2 m. Postavka vsebuje:
•  linijski "U" profil 150x50x4 mm - sidran v točkovni ''U'' profil
•  točkovni "U" profil 160x10x4 mm dolžine 150 mm - sidran v AB zid na vsake 100 cm
•  pritrdilni in vezni material
• vsa konstrukcija vročecinkana</t>
    </r>
  </si>
  <si>
    <t>16.3</t>
  </si>
  <si>
    <t>16.4</t>
  </si>
  <si>
    <t>16.5</t>
  </si>
  <si>
    <t>19.1</t>
  </si>
  <si>
    <t>19.2</t>
  </si>
  <si>
    <t xml:space="preserve">Izdelava eventuelnih ojačitev na obstoječih podkonstrukcij na katerih je bila prehodno nameščena trapezna pločevina. Ojačitev podkonstrukcije se izvede skladno z navodili proizvajalca fasadnih panelov. Odločitev glede ojačitev podkonstrukcije  bo znana po odstranitvi obstoječe trapezne pločevine in izvedenem ogledu projektanta, izvajalca in dobavitelja panelov.  Obračun po dejansko vgrajenem materialu. Jeklena konstrukcija iz lahkih profilov, enostavne konstukcije. 2x temeljni, 2 x finalni premaz vključno z veznim in pritrdilnim metarialom. </t>
  </si>
  <si>
    <t xml:space="preserve">Izdelava eventuelnih ojačitev na obstoječih podkonstrukcij na katerih je bila prehodno nameščena trapezna pločevina. Ojačitev podkonstrukcije se izvede skladno z navodili proizvajalca fasadnih panelov. Odločitev glede ojačitev podkonstrukcije  bo znana po odstranitvi obstoječe trapezne pločevine in izvedenem ogledu projektanta, izvajalca in dobavitelja panelov.  Obračun po dejansko vgrajenem materialu. Jeklena konstrukcija iz lahkih profilov, enostavne konstukcije. Vročecinkano vključno z veznim in pritrdilnim metarialom. </t>
  </si>
  <si>
    <t>1.7</t>
  </si>
  <si>
    <t>1.8</t>
  </si>
  <si>
    <t>1.9</t>
  </si>
  <si>
    <t>1.10</t>
  </si>
  <si>
    <t>1.11</t>
  </si>
  <si>
    <t>13.6</t>
  </si>
  <si>
    <t>28.1</t>
  </si>
  <si>
    <t>28.2</t>
  </si>
  <si>
    <t>32.1</t>
  </si>
  <si>
    <t>32.2</t>
  </si>
  <si>
    <t>32.3</t>
  </si>
  <si>
    <t>38.1</t>
  </si>
  <si>
    <t>38.2</t>
  </si>
  <si>
    <t>38.3</t>
  </si>
  <si>
    <t>40.1</t>
  </si>
  <si>
    <t>40.2</t>
  </si>
  <si>
    <t>43.1</t>
  </si>
  <si>
    <t>43.2</t>
  </si>
  <si>
    <t>43.3</t>
  </si>
  <si>
    <t>43.4</t>
  </si>
  <si>
    <t>43.5</t>
  </si>
  <si>
    <t>43.6</t>
  </si>
  <si>
    <t>43.7</t>
  </si>
  <si>
    <t>43.8</t>
  </si>
  <si>
    <t>43.9</t>
  </si>
  <si>
    <t>43.10</t>
  </si>
  <si>
    <t>43.11</t>
  </si>
  <si>
    <t>43.12</t>
  </si>
  <si>
    <t>43.13</t>
  </si>
  <si>
    <t>43.14</t>
  </si>
  <si>
    <t>43.15</t>
  </si>
  <si>
    <t>43.16</t>
  </si>
  <si>
    <t>52.1</t>
  </si>
  <si>
    <t>52.2</t>
  </si>
  <si>
    <r>
      <t>Izdelava toplotne izolacijske fasade na vertikalnih stenah kleti.
Vgrajevanje po fasadnem sistemu ko npr. BAUMIT STAR MINERAL ali enakovredno:
• lepilo za izolacijske plošče: BAUMIT StarContact White
• Izolacija: plošče iz mineralne volne debeline</t>
    </r>
    <r>
      <rPr>
        <sz val="10"/>
        <color rgb="FFFF0000"/>
        <rFont val="Swis721 BT"/>
        <family val="2"/>
      </rPr>
      <t xml:space="preserve"> </t>
    </r>
    <r>
      <rPr>
        <b/>
        <sz val="10"/>
        <rFont val="Swis721 BT"/>
        <family val="2"/>
      </rPr>
      <t>10 cm</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</si>
  <si>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19.3</t>
  </si>
  <si>
    <t>22.1</t>
  </si>
  <si>
    <t>23.1</t>
  </si>
  <si>
    <t>23.3</t>
  </si>
  <si>
    <t>23.2</t>
  </si>
  <si>
    <r>
      <t xml:space="preserve">Dobava in montaža prenapetostnih odvodnikov I. stopnje tipa </t>
    </r>
    <r>
      <rPr>
        <b/>
        <sz val="10"/>
        <rFont val="Arial"/>
        <family val="2"/>
        <charset val="238"/>
      </rPr>
      <t xml:space="preserve">PZH I V/275/12,5 </t>
    </r>
    <r>
      <rPr>
        <sz val="10"/>
        <rFont val="Arial"/>
        <family val="2"/>
        <charset val="238"/>
      </rPr>
      <t xml:space="preserve">kataloška številka: 77 10 006 za vgradnjo v priključno merilno omarico v kompletu z drobnim instalacijskim materialom za montažo prenapetostnih odvodnikov. Proizvajalec HERMI ali enakovredno </t>
    </r>
  </si>
  <si>
    <t xml:space="preserve">Dobava in vgradnja regulacijskih žaluziji na elektromotor (zrakotesna žaluzija), dimenzije 65x120 cm, kot npr tip. TUNE-S MO ali enakovredno, elektromotor kot npr. tip Belimo ali enakovredno (s certifikatom za ODT in priključno napetost 24V DC), z vsem montažnim materialom, elektro kabli, kabliranjem in vzpostavitvijo funkcije. Delovanje žaluzije se veže na požarno centralo. </t>
  </si>
  <si>
    <t>Dobava in vgradnja regulacijskih žaluziji na elektromotor (zrakotesna žaluzija), dimenzije 70x115 cm, kot npr tip. TUNE-S MO ali enakovredno, elektromotor kot npr. tip Belimo ali enakovredno (s certifikatom za ODT in priključno napetost 24V DC), z vsem montažnim materialom, elektro kabli, kabliranjem in vzpostavitvijo funkcije. Delovanje žaluzije se veže na požarno centralo.</t>
  </si>
  <si>
    <t>Oprema:</t>
  </si>
  <si>
    <t>Testiranje, zagon sistema, predaja in šolanje uporabnika</t>
  </si>
  <si>
    <t>Ožičenje:</t>
  </si>
  <si>
    <t>Jy(St)y 3x2x0,8 mm2</t>
  </si>
  <si>
    <t>Izdelava prebojev do fi 50 mm, čiščenje in požarno tesnjenje E90 po končanih  delih</t>
  </si>
  <si>
    <t>Drobni material, manjša nepredvidena dela</t>
  </si>
  <si>
    <t>Pozicija montaže večine oken in vrat se iz pozicije iz sredine debeline zidu spremeni in montira tako, da se nova ALU okna montirajo na zunanji rob obstoječega nosilnega zidu. Na mestih, kjer se v celoti odstrani toplotna izolacija se okno vgradi tako,da je zunanji rob na robu AB zidu. Zunanje stelo steklenih fasad mora biti v isti liniji s fasado.</t>
  </si>
  <si>
    <t>Splošna bolnišnica Celje</t>
  </si>
  <si>
    <t>Oblakova ulica 5</t>
  </si>
  <si>
    <t>3000 Celje</t>
  </si>
  <si>
    <t xml:space="preserve">ZUNANJA STEKLENA VRATA 6- DELNI SESTAV
DIMENZIJE: 760 x 275 cm
Prag: 2 cm
Prehod: svetla širina vrat je 180 cm + 65 cm nadsvetloba, min. svetla višina vrat je 210 cm
Odpiranje: 1 x dvokrilna drsna avtomatska vrata, 1 x fiksna zasteklitev nadsvetlobe, 4x fiksna zasteklitev. Avtomatska vrata morajo imeti UPS in povezavo na požarno centralo.
Okvir: alu, barva po izboru projektanta, vgradnja po metodi RAL.
Vratno krilo: alu krilo z zasteklitvijo, gumijasto tesnilo, krilo prašno barvano v barvi po izboru projektanta. Spodnji rob okvirja vratnega krila višine min. 20 cm. Skupna toplotna prehodnost vrat Ud&lt;0,90 W/m²K ali boljša. 
Kljuke in ključavnice: /
Okovje: /
Nadsvetloba: 1 x termoizolacijsko steklo
Ostala zasteklitev:  vratni krili spodaj 2x termoizolacijsko, kaljeno in lepljeno steklo, vratni krili zgoraj 2x termoizolacijsko steklo, drugje 2 x termoizolacijsko steklo, 2x termoizolacijsko, kaljeno in lepljeno steklo
Tip in debelina stene: AB stena 12 cm
</t>
  </si>
  <si>
    <t xml:space="preserve">ZUNANJA POLNA DVOKRILNA  VRATA
Dimenzije: 256 x 240 cm
Prag: 2 cm
Odpiranje: 1x dvokrilno odpiranje
Vratni okvir: alu, prašno barvan v barvi po izboru projektanta, gumijasto tesnilo, vgradnja po metodi RAL
Vratno krilo: alu polno krilo prašno barvano v barvi po izboru projektanta. Skupna toplotna prehodnost vrat Ud&lt;1,10 W/m²K ali boljša.
Kljuke in ključavnice: kljuka, matiran izgled, cilindrična ključavnica s sistemskim ključem. 
Okovje: nerjaveče inox, matiran izgled, 4x nasadilo na vratno krilo
Nadsvetloba: /
Tip in debelina stene: ab stena deb. 15 cm
</t>
  </si>
  <si>
    <t xml:space="preserve">ZUNANJA POLNA ENOKRILNA  VRATA
Dimenzije: 140 x 300 cm
Prag: 2 cm
Prehod: svetla višina vrat je 210 cm + 70 cm nadsvetloba
Odpiranje: 1x enokrilno odpiranje, 2xL
Vratni okvir: alu, prašno barvan v barvi po izboru projektanta, gumijasto tesnilo, vgradnja po metodi RAL
Vratno krilo: alu polno krilo prašno barvano v barvi po izboru projektanta. Skupna toplotna prehodnost vrat Ud&lt;1,10 W/m²K ali boljša.
Kljuke in ključavnice: kljuka, matiran izgled, cilindrična ključavnica s sistemskim ključem. 
Okovje: nerjaveče inox, matiran izgled, 4x nasadilo na vratno krilo
Nadsvetloba: 1x fiksna nadsvetloba
Tip in debelina stene: ab stena deb. 15 cm
</t>
  </si>
  <si>
    <t xml:space="preserve">ZUNANJA STEKLENA VRATA 2- DELNI SESTAV, POŽARNA ODPORNOST EI60
Dimenzije: 150 x 275 cm
Prag: 2 cm, ALU prag mora ustrezati zahtevani požarni odpornosti!
Prehod: svetla višina vrat je 210 cm + 65 cm nadsvetloba, min. svetla širina prehoda 120 cm
Odpiranje: 1 x enokrilna vrata (1xL), 1 x fiksna zasteklitev nadsvetlobe
Okvir: alu, barva po izboru projektanta, vgradnja po metodi RAL. Okvir mora ustrezati zahtevani požarni odpornosti.
Vratno krilo: alu krilo z zasteklitvijo, krilo prašno barvano v barvi po izboru projektanta, gumijasto tesnilo. Spodnji rob okvirja vratnega krila višine min. 20 cm. Skupna toplotna prehodnost vrat Ud&lt;0,90 W/m²K ali boljša. Vgradnja vratne zaskočke. Krilo mora ustrezati zahtevani požarni odpornosti. 
Kljuke in ključavnice: V smeri umika inox naletni (panik) drog s skritim okovjem (izgled in dimenzije v prilogi), matiran izgled. Zunaj inox ročaj dolžine cca 195 cm, matiran izgled. Vse skladno z zahtevano požarno odpornostjo!
Okovje: nerjaveče inox, matiran izgled, 4x nasadilo na vratno krilo, selektivno samozapiralo. Okovje mora ustrezati zahtevani požarni odpornosti.
Nadsvetloba: 1x termoizolacijsko, požarno odporno steklo
Zasteklitev: krilo zgoraj 1 x termoizolacijsko, požarno odporno steklo, spodaj 1x termoizolacijsko, kaljeno, lepljeno in požarno odporno steklo. Zasteklitev mora ustrezati požarni odpornosti.
</t>
  </si>
  <si>
    <t xml:space="preserve">ZUNANJA STEKLENA VRATA 2- DELNI SESTAV
Dimenzije: 190 x 300 cm
Prehod: svetla višina vrat je 210 cm + 90 cm nadsvetloba
Odpiranje: 1 x dvokrilna vrata, 1 x fiksna zasteklitev nadsvetlobe
Okvir: alu, barva po izboru projektanta, vgradnja po metodi RAL. 
Vratno krilo: alu krilo z zasteklitvijo, krilo prašno barvano v barvi po izboru projektanta, gumijasto tesnilo. Spodnji rob okvirja vratnega krila višine min. 20 cm. Skupna toplotna prehodnost vrat Ud&lt;0,90 W/m²K ali boljša.   
Kljuke in ključavnice: inox ročaj dolžine cca 195 cm, matiran izgled. Kljuko potrdi projektant!
Okovje: nerjaveče inox, matiran izgled, 4x nasadilo na vratno krilo
Nadsvetloba: 1x termoizolacijsko steklo
Zasteklitev vrata: krilo zgoraj 2 x termoizolacijsko steklo, spodaj 2x termoizolacijsko, kaljeno in lepljeno steklo
</t>
  </si>
  <si>
    <t xml:space="preserve">ZUNANJA STEKLENA VRATA 2- DELNI SESTAV
Dimenzije: 120 x 255 cm
Prag: 2 cm
Odpiranje: 1 x enokrilna vrata (1xL)
Okvir: alu, barva po izboru projektanta, vgradnja po metodi RAL. 
Vratno krilo: alu krilo z zasteklitvijo, krilo prašno barvano v barvi po izboru projektanta, gumijasto tesnilo. Spodnji rob okvirja vratnega krila višine min. 20 cm. Skupna toplotna prehodnost vrat Ud&lt;0,90 W/m²K ali boljša.   
Kljuke in ključavnice: inox ročaj dolžine cca 195 cm, matiran izgled. Kljuko potrdi projektant!
Okovje: nerjaveče inox, matiran izgled, 4x nasadilo na vratno krilo
Nadsvetloba: /
Zasteklitev vrata: krilo zgoraj 1 x termoizolacijsko steklo, spodaj 1x termoizolacijsko, kaljeno in lepljeno steklo
</t>
  </si>
  <si>
    <t xml:space="preserve">ZUNANJA POLNA DVOKRILNA  VRATA
Dimenzije: 140 x 220 cm
Prag: 2 cm
Odpiranje: 1x enokrilno odpiranje (1xD)
Vratni okvir: alu, prašno barvan v barvi po izboru projektanta, vgradnja po metodi RAL
Vratno krilo: alu polno krilo prašno barvano v barvi po izboru projektanta, gumijasto tesnilo. Skupna toplotna prehodnost vrat Ud&lt;1,10 W/m²K ali boljša.
Kljuke in ključavnice: kljuka, matiran izgled, cilindrična ključavnica s sistemskim ključem. 
Okovje: nerjaveče inox, matiran izgled, 4x nasadilo na vratno krilo
Nadsvetloba: /
Tip in debelina stene: ab stena deb. 15 cm
</t>
  </si>
  <si>
    <t xml:space="preserve">ZUNANJA POLNA ENOKRILNA VRATA, POŽARNA ODPORNOST EI60
Dimenzije: 150 x 205 cm
Prehod: min. svetla širina prehoda 120 cm
Odpiranje: 1 x enokrilna vrata (1xD)
Okvir: alu, barva po izboru projektanta, vgradnja po metodi RAL. Okvir mora ustrezati zahtevani požarni odpornosti.
Vratno krilo: alu polno krilo prašno barvano v barvi po izboru projektanta, gumijasto tesnilo. Skupna toplotna prehodnost vrat Ud&lt;1,10 W/m²K ali boljša. Krilo mora ustrezati zahtevani požarni odpornosti. 
Kljuke in ključavnice: V smeri umika inox naletni (panik) drog s skritim okovjem (izgled in dimenzije v prilogi), matiran izgled. Kljuko potrdi projektant. Vse skladno z zahtevano požarno odpornostjo.
Okovje: nerjaveče inox, matiran izgled, 4x nasadilo na vratno krilo, selektivno samozapiralo. Okovje mora ustrezati zahtevani požarni odpornosti.
Tip in debelina stene: ab stena deb. 20 cm
</t>
  </si>
  <si>
    <t xml:space="preserve">ZUNANJA POLNA DVOKRILNA  VRATA, POŽARNA ODPORNOST EI60
Dimenzije: 120 x 220 cm
Prag: 2 cm. ALU prag mora ustrezati zahtevani požarni odpornosti
Odpiranje: 1x enokrilno odpiranje (1xL)
Vratni okvir: alu, prašno barvan v barvi po izboru projektanta, vgradnja po metodi RAL. Okvir mora ustrezati zahtevani požarni odpornosti.
Vratno krilo: alu polno krilo, prašno barvano v barvi po izboru projektanta, gumijasto tesnilo. Skupna toplotna prehodnost vrat Ud&lt;1,10 W/m²K ali boljša. Krilo mora ustrezati zahtevani požarni odpornosti.
Kljuke in ključavnice: kljuka, matiran izgled, cilindrična ključavnica s sistemskim ključem. Vse skladno z zahtevano požarno odpornostjo. 
Okovje: nerjaveče inox, matiran izgled, 4x nasadilo na vratno krilo. Okovje mora ustrezati zahtevani požarni odpornosti.
Tip in debelina stene: ab stena deb. 20 cm
</t>
  </si>
  <si>
    <t xml:space="preserve">ZUNANJA POLNA DVOKRILNA  VRATA, POŽARNA ODPORNOST EI60
Dimenzije: 190 x 310 cm
Prag: 2 cm, ALU prag mora ustrezati zahtevani požarni odpornosti
Odpiranje: 1x dvokrilno odpiranje
Vratni okvir: alu, prašno barvan v barvi po izboru projektanta, vgradnja po metodi RAL. Okvir mora ustrezati zahtevani požani odpornosti. 
Vratno krilo: alu polno krilo prašno barvano v barvi po izboru projektanta, gumijasto tesnilo. Skupna toplotna prehodnost vrat Ud&lt;1,10 W/m²K ali boljša. Krilo mora ustrezati zahtevani požarni odpornosti. 
Kljuke in ključavnice: kljuka, matiran izgled, cilindrična ključavnica s sistemskim ključem. Vse skladno z zahtevano požarno odpornostjo. 
Okovje: nerjaveče inox, matiran izgled, 4x nasadilo na vratno krilo. Okovje mora ustrezati zahtevani požarni odpornosti.
Nadsvetloba: /
Tip in debelina stene: jeklena podkonstrukcija deb. 35 cm
</t>
  </si>
  <si>
    <t xml:space="preserve">ZUNANJA POLNA DVOKRILNA  VRATA, POŽARNA ODPORNOST EI60
Dimenzije: 170 x 250 cm
Prag: 2 cm, ALU prag mora ustrezati zahtevani požarni odpornosti
Odpiranje: 1x dvokrilno odpiranje
Vratni okvir: alu, prašno barvan v barvi po izboru projektanta, vgradnja po metodi RAL. Okvir mora ustrezati zahtevani požani odpornosti. 
Vratno krilo: alu polno krilo prašno barvano v barvi po izboru projektanta, gumijasto tesnilo. Skupna toplotna prehodnost vrat Ud&lt;1,10 W/m²K ali boljša. Krilo mora ustrezati zahtevani požarni odpornosti. 
Kljuke in ključavnice: kljuka, matiran izgled, cilindrična ključavnica s sistemskim ključem. Vse skladno z zahtevano požarno odpornostjo. 
Okovje: nerjaveče inox, matiran izgled, 4x nasadilo na vratno krilo. Okovje mora ustrezati zahtevani požarni odpornosti.
Nadsvetloba: /
Tip in debelina stene: jeklena podkonstrukcija deb. 35 cm
</t>
  </si>
  <si>
    <t xml:space="preserve">ZUNANJA POLNA DVOKRILNA  VRATA, 2- DELNI SESTAV, POŽARNA ODPORNOST EI60
Dimenzije: 400 x 300 cm
Prag: 2 cm, ALU prag mora ustrezati zahtevani požarni odpornosti
Odpiranje: 1x dvokrilno odpiranje, 1x enokrilni osebni prehod v desnem krilu
Vratni okvir: alu, prašno barvan v barvi po izboru projektanta, vgradnja po metodi RAL. Okvir mora ustrezati zahtevani požani odpornosti. 
Vratno krilo: alu polno krilo prašno barvano v barvi po izboru projektanta, gumijasto tesnilo. Skupna toplotna prehodnost vrat Ud&lt;1,10 W/m²K ali boljša. Krilo mora ustrezati zahtevani požarni odpornosti. 
Kljuke in ključavnice: kljuka, matiran izgled, cilindrična ključavnica s sistemskim ključem. Vse skladno z zahtevano požarno odpornostjo. 
Okovje: nerjaveče inox, matiran izgled, 4x nasadilo na vratno krilo. Okovje mora ustrezati zahtevani požarni odpornosti.
Nadsvetloba: /
Tip in debelina stene: jeklena podkonstrukcija deb. 35 cm
</t>
  </si>
  <si>
    <t xml:space="preserve">ZUNANJA POLNA DVOKRILNA  VRATA, POŽARNA ODPORNOST EI60
Dimenzije: 185 x 240 cm
Prag: 2 cm, ALU prag mora ustrezati zahtevani požarni odpornosti
Odpiranje: 1x dvokrilno odpiranje
Vratni okvir: alu, prašno barvan v barvi po izboru projektanta, vgradnja po metodi RAL. Okvir mora ustrezati zahtevani požarni odpornosti. 
Vratno krilo: alu polno krilo prašno barvano v barvi po izboru projektanta, gumijasto tesnilo. Skupna toplotna prehodnost vrat Ud&lt;1,10 W/m²K ali boljša. Krilo mora ustrezati zahtevani požarni odpornosti.
Kljuke in ključavnice: kljuka, matiran izgled, cilindrična ključavnica s sistemskim ključem. Vse skladno z zahtevano požarno odpornostjo.
Okovje: nerjaveče inox, matiran izgled, 4x nasadilo na vratno krilo. Okovje mora ustrezati zahtevani požarni odpornosti.
Nadsvetloba: /
Tip in debelina stene: AB stena deb. 20 cm
</t>
  </si>
  <si>
    <t xml:space="preserve">ZUNANJA STEKLENA VRATA 2- DELNI SESTAV, POŽARNA ODPORNOST EI60
Dimenzije: 150 x 285 cm
Prag: 2 cm, ALU prag mora ustrezati zahtevani požarni odpornosti!
Prehod: svetla višina vrat je 210 cm + 65 cm nadsvetloba, min. svetla širina prehoda 120 cm
Odpiranje: 1 x enokrilna vrata (1xL), 1 x fiksna zasteklitev nadsvetlobe
Okvir: alu, barva po izboru projektanta, vgradnja po metodi RAL. 
Vratno krilo: alu krilo z zasteklitvijo, krilo prašno barvano v barvi po izboru projektanta gumijasto tesnilo. Spodnji rob okvirja vratnega krila višine min. 20 cm. Skupna toplotna prehodnost vrat Ud&lt;0,90 W/m²K ali boljša.
Kljuke in ključavnice: V smeri umika inox naletni (panik) drog s skritim okovjem (izgled in dimenzije v prilogi), matiran izgled. Zunaj inox ročaj dolžine cca 195 cm, matiran izgled. Kljuko potrdi projektant!
Okovje: nerjaveče inox, matiran izgled, 4x nasadilo na vratno krilo
Nadsvetloba: 1x termoizolacijsko steklo
Zasteklitev vrata: zgoraj 1 x termoizolacijsko, spodaj 1x termoizolacijsko, kaljeno in lepljeno steklo.
Tip in debelina stene: zidana stena deb. 19 cm
</t>
  </si>
  <si>
    <t xml:space="preserve">ZUNANJA STEKLENA DVOKRILNA VRATA, POŽARNA ODPORNOST EI60
Dimenzije: 150 x 240 cm
Prag: 2 cm, ALU prag mora ustrezati zahtevani požarni odpornosti!
Odpiranje: 1 x dvokrilna vrata, primarno in sekundarno krilo
Okvir: alu, barva po izboru projektanta, vgradnja po metodi RAL. Okvir mora ustrezati zahtevani požarni odpornosti.
Vratno krilo: alu krilo z zasteklitvijo, krilo prašno barvano v barvi po izboru projektanta, gumijasto tesnilo. Spodnji rob okvirja vratnega krila višine min. 20 cm. Skupna toplotna prehodnost vrat Ud&lt;0,90 W/m²K ali boljša. Krilo mora ustrezati zahtevani požarni odpornosti. 
Kljuke in ključavnice: kljuka, matiran izgled, cilindrična ključavnica s sistemskim ključem. Vse skladno z zahtevano požarno odpornostjo. 
Okovje: nerjaveče inox, matiran izgled, 4x nasadilo na vratno krilo. Okovje mora ustrezati zahtevani požarni odpornosti.
Zasteklitev vrata: 2x termoizolacijsko, požarno odporno, kaljeno in lepljeno steklo. Zasteklitev mora ustrezati zahtevani požarni odpornosti.
Tip in debelina stene: AB stena deb. 20 cm
</t>
  </si>
  <si>
    <t xml:space="preserve">ZUNANJA POLNA ENOKRILNA  VRATA
Dimenzije: 130 x 215 cm
Prag: 2 cm
Odpiranje: 1x enokrilno odpiranje (1xD)
Vratni okvir: alu, prašno barvan v barvi po izboru projektanta, vgradnja po metodi RAL.
Vratno krilo: alu polno krilo prašno barvano v barvi po izboru projektanta, gumijasto tesnilo. Skupna toplotna prehodnost vrat Ud&lt;1,10 W/m²K ali boljša.
Kljuke in ključavnice: kljuka, matiran izgled, cilindrična ključavnica s sistemskim ključem. Kljuko potrdi projektant!
Okovje: nerjaveče inox, matiran izgled, 4x nasadilo na vratno krilo
Nadsvetloba: /
Tip in debelina stene: ab stena deb. 20 cm
</t>
  </si>
  <si>
    <t xml:space="preserve">ZUNANJA POLNA ENOKRILNA  VRATA
Dimenzije: 100 x 120 cm
Odpiranje: 1x enokrilno odpiranje (1xD)
Vratni okvir: alu, prašno barvan v barvi po izboru projektanta, vgradnja po metodi RAL
Vratno krilo: alu polno krilo, prašno barvano v barvi po izboru projektanta, gumijasto tesnilo. Skupna toplotna prehodnost vrat Ud&lt;1,10 W/m²K ali boljša.
Kljuke in ključavnice: kljuka, matiran izgled, cilindrična ključavnica s sistemskim ključem. Kljuko potrdi projektant!
Okovje: nerjaveče inox, matiran izgled, 2x nasadilo na vratno krilo
Tip in debelina stene: ab stena deb. 25 cm
</t>
  </si>
  <si>
    <t xml:space="preserve">ZUNANJA STEKLENA VRATA 2- DELNI SESTAV
Dimenzije: 100 x 310 cm
Prehod: min. svetla višina vrat je 210 cm + 65 cm nadsvetloba + 35 cm razširitveni profil
Odpiranje: 1 x enokrilna vrata, 1 x fiksna zasteklitev nadsvetlobe
Okvir: alu, barva po izboru projektanta, vgradnja po metodi RAL. 
Vratno krilo: alu krilo z zasteklitvijo v zgornjem delu, spodaj polno krilo, krilo prašno barvano v barvi po  izboru projektanta, gumijasto tesnilo. Skupna toplotna prehodnost vrat Ud&lt;0,90 W/m²K ali boljša.  
Kljuke in ključavnice: kljuka, matiran izgled, cilindrična ključavnica s sistemskim ključem. Kljuko potrdi projektant!
Okovje: nerjaveče inox, matiran izgled, 4x nasadilo na vratno krilo
Nadsvetloba: 1x termoizolacijsko steklo
Zasteklitev vrata: zgoraj 1 x termoizolacijsko steklo
</t>
  </si>
  <si>
    <t xml:space="preserve">3-DELNO OKNO
Okvir: alu, vgradnja po sistemu RAL, barva po izbiri projektanta, spodnji rob okvirja višine min. 20 cm.
Zasteklitev: termoizolacijsko steklo, skupna toplotna prehodnost okna Uw&lt;0,90 W/m²K ali boljša. Spodnje steklo kaljeno in lepljeno.
Odpiranje: 3x fiksno steklo
Pololive: /
Zunanje police: /
Notranje police: /
Špaleta znotraj: lepilo in mrežica, slikopleskarska obdelava
Senčila: zunanje žaluzije, ALU lamele na Alu vodilih, upravljanje na ročni pogon z monokomando, nadometna vgadnja, preko maske žaluzij se izvede zaključna alu fasadna obloga
</t>
  </si>
  <si>
    <t xml:space="preserve">3-DELNO OKNO
Dimenzije: 125 x 275
Okvir: alu, vgradnja po sistemu RAL, barva po izbiri projektanta, spodnji rob okvirja višine min. 20 cm.
Zasteklitev: termoizolacijsko steklo, skupna toplotna prehodnost okna Uw&lt;0,90 W/m²K ali boljša. Spodnje steklo kaljeno in lepljeno.
Odpiranje: 2x fiksno steklo, 1 x dvoosno odpiranje
Pololive: po izboru projektanta, s ključavnico in sistemskim ključem
Zunanje police: /
Notranje police: /
Špaleta znotraj: lepilo in mrežica, slikopleskarska obdelava
Senčila: zunanje žaluzije, ALU lamele na Alu vodilih, upravljanje na ročni pogon z monokomando, nadometna vgadnja, preko maske žaluzij se izvede zaključna alu fasadna obloga
</t>
  </si>
  <si>
    <t xml:space="preserve">6-DELNO OKNO
Dimenzije: 2125 x 180 cm
Okvir: alu, vgradnja po sistemu RAL, barva po izbiri projektanta. Med okni alu maska s TI polnilom (predelne stene). Okvir požarnega okna mora ustrezati zahtevani požarni odpornosti.
Zasteklitev: 15x termoizolacijsko steklo, 1x termoizolacijsko, požarno odporno steklo EI60. Skupna toplotna prehodnost okna Uw&lt;0,90 W/m²K ali boljša. 
Odpiranje: 11 x fiksno steklo, 5x dvoosno odpiranje
Pololive: po izboru projektanta, s ključavnico in sistemskim ključem
Zunanje police: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</si>
  <si>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2-DELNO OKNO
Dimenzije: 55 x 275 cm
Okvir: alu, vgradnja po sistemu RAL, barva po izbiri projektanta
Zasteklitev: zgoraj 1x termoizolacijsko steklo, spodaj 1x termoizolacijsko, kaljeno in lepljeno steklo. Skupna toplotna prehodnost okna Uw&lt;0,90 W/m²K ali boljša
Odpiranje: 2x fiksno steklo
Pololive: /
Zunanje police:/
Notranje police: /
Špaleta znotraj: lepilo in mrežica, slikopleskarska obdelava
Senčila: /
</t>
  </si>
  <si>
    <t xml:space="preserve">8-DELNO OKNO
Dimenzije: 520 x 275 cm
Okvir: alu, vgradnja po sistemu RAL, barva po izbiri projektanta, spodnji rob okvirja višine min. 20 cm. Okvir požarnega okna mora ustrezati zahtevani požarni odpornosti.
Zasteklitev: 3 x termoizolacijsko steklo, 3 x termoizolacijsko, kaljeno in lepljeno steklo, 1x termoizolacijsko, požarno odporno steklo EI60, 1x termoizolacijsko, kaljeno, lepljeno, požarno odporno steklo EI60. Skupna toplotna prehodnost okna Uw&lt;0,90 W/m²K ali boljša. 
Prehod: svetla višina prehoda je 210 cm
Odpiranje: 7x fiksno steklo, 1x enoosno odpiranje (1xD)
Kljuke in ključavnice: po izboru projektanta, cilindrična s ključavnica s sistemskim ključem
Zunanje police: /
Notranje police: /
Špaleta znotraj: lepilo in mrežica, slikopleskarska obdelava
Senčila: /
</t>
  </si>
  <si>
    <t xml:space="preserve">8-DELNO OKNO
Dimenzije: 425 x 275 cm
Okvir: alu, vgradnja po sistemu RAL, barva po izbiri projektanta, spodnji rob okvirja višine min. 20 cm.
Zasteklitev: 4 x termoizolacijsko steklo, 4x termoizolacijsko, kaljeno in lepljeno steklo, skupna toplotna prehodnost okna Uw&lt;0,90 W/m²K ali boljša.
Prehod: svetla višina prehoda je 210 cm
Odpiranje: 7x fiksno steklo, 1x enoosno odpiranje (1xD)
Kljuke in ključavnice: po izboru projektanta, cilindrična s ključavnica s sistemskim ključem
Zunanje police: /
Notranje police: /
Špaleta znotraj: lepilo in mrežica, slikopleskarska obdelava
Senčila: /
</t>
  </si>
  <si>
    <t xml:space="preserve">2-DELNO OKNO
Dimenzije: 87 x 275 cm
Okvir: alu, vgradnja po sistemu RAL, barva po izbiri projektanta, spodnji rob okvirja višine min. 20 cm.
Zasteklitev: 1 x termoizolacijsko steklo, 1 x termoizolacijsko, kaljeno in lepljeno steklo, skupna toplotna prehodnost okna Uw&lt;0,90 W/m²K ali boljša. 
Prehod: min. višina prehoda je 210 cm
Odpiranje: 1x fiksno steklo, 1x dvoosno odpiranje 
Kljuke in ključavnice: po izboru projektanta, cilindrična s ključavnica s sistemskim ključem
Zunanje police: /
Notranje police: /
Špaleta znotraj: lepilo in mrežica, slikopleskarska obdelava
Senčila: zunanje žaluzije, ALU lamele na Alu vodilih, uporavljanje na ročni pogon z monokomando, nadometna vgadnja - vidna ALU maska (kontaktna fasada)
</t>
  </si>
  <si>
    <t xml:space="preserve">2-DELNO OKNO
Dimenzije: 93 x 280 cm
Okvir: alu, vgradnja po sistemu RAL, barva po izbiri projektanta, spodnji rob okvirja višine min. 20 cm.
Zasteklitev: 1 x termoizolacijsko steklo, 1 x termoizolacijsko, kaljeno in lepljeno steklo, skupna toplotna prehodnost okna Uw&lt;0,90 W/m²K ali boljša. 
Prehod: min. višina prehoda je 210 cm
Odpiranje: 1x fiksno steklo, 1x dvoosno odpiranje 
Kljuke in ključavnice: po izboru projektanta, cilindrična s ključavnica s sistemskim ključem
Zunanje police: /
Notranje police: /
Špaleta znotraj: lepilo in mrežica, slikopleskarska obdelava
Senčila: zunanje žaluzije, ALU lamele na Alu vodilih, uporavljanje na ročni pogon z monokomando, nadometna vgadnja - vidna ALU maska (kontaktna fasada)
</t>
  </si>
  <si>
    <t xml:space="preserve">1-DELNO OKNO
Dimenzije: 97 x 215 cm
Okvir: alu, vgradnja po sistemu RAL, barva po izbiri projektanta, spodnji rob okvirja višine min. 20 cm.
Zasteklitev: termoizolacijsko, kaljeno in lepljeno steklo, skupna toplotna prehodnost okna Uw&lt;0,90 W/m²K ali boljša. 
Odpiranje: 1x dvoosno odpiranje - enokrilni prehod
Kljuke in ključavnice: po izboru projektanta, cilindrična s ključavnica s sistemskim ključem
Zunanje police: /
Notranje police: /
Špaleta znotraj: lepilo in mrežica, slikopleskarska obdelava
Senčila: /
</t>
  </si>
  <si>
    <t xml:space="preserve">4-DELNO OKNO
Dimenzije: 285 x 290 cm
Okvir: alu, vgradnja po sistemu RAL, barva po izbiri projektanta, spodnji rob okvirja višine min. 20 cm.
Zasteklitev: 1 x termoizolacijsko steklo, 3 x termoizolacijsko, kaljeno in lepljeno steklo. Skupna toplotna prehodnost okna Uw&lt;0,90 W/m²K ali boljša.
Prehod: min. svetla višina prehoda je 210 cm, širina vrat z okvirjem je 95 cm
Odpiranje: 3x fiksno steklo, 1x enoosno odpiranje - enokrilni prehod
Kljuke in ključavnice: po izboru projektanta, cilindrična s ključavnica s sistemskim ključem
Zunanje police: /
Notranje police: /
Špaleta znotraj: lepilo in mrežica, slikopleskarska obdelava
Senčila: /
</t>
  </si>
  <si>
    <t xml:space="preserve">4-DELNO OKNO
Dimenzije: 235 x 285 cm
Okvir: alu, vgradnja po sistemu RAL, barva po izbiri projektanta, spodnji rob okvirja višine min. 20 cm.
Zasteklitev: 1 x termoizolacijsko steklo, 3 x termoizolacijsko, kaljeno in lepljeno steklo. Skupna toplotna prehodnost okna Uw&lt;0,90 W/m²K ali boljša.
Prehod: min. svetla višina prehoda je 210 cm, širina vrat z okvirjem je 120 cm
Odpiranje: 3x fiksno steklo, 1x enoosno odpiranje - enokrilni prehod
Kljuke in ključavnice: po izboru projektanta, cilindrična s ključavnica s sistemskim ključem
Zunanje police: /
Notranje police: /
Špaleta znotraj: lepilo in mrežica, slikopleskarska obdelava
Senčila: /
</t>
  </si>
  <si>
    <t xml:space="preserve">2-DELNO OKNO
Dimenzije: 110 x 285 cm
Okvir: alu, vgradnja po sistemu RAL, barva po izbiri projektanta, spodnji rob okvirja višine min. 20 cm.
Zasteklitev: 1 x termoizolacijsko steklo (nadsvetloba), 1x termoizolacijsko, kaljeno in lepljeno steklo. Skupna toplotna prehodnost okna Uw&lt;0,90 W/m²K ali boljša. 
Prehod: min. svetla višina prehoda je 210 cm, širina vrat z okvirjem je 110 cm
Odpiranje: 1x fiksno steklo, 1x enoosno odpiranje - enokrilni prehod
Kljuke in ključavnice: po izboru projektanta, cilindrična s ključavnica s sistemskim ključem
Zunanje police: /
Notranje police: /
Nadsvetloba: fiksna zasteklitev, termoizolacijsko steklo
Špaleta znotraj: lepilo in mrežica, slikopleskarska obdelava
Senčila: /
</t>
  </si>
  <si>
    <t xml:space="preserve">6-DELNO OKNO
Dimenzija: 350 x 285 cm
Okvir: alu, vgradnja po sistemu RAL, barva po izbiri projektanta, spodnji rob okvirja višine min. 20 cm.
Zasteklitev: 2 x termoizolacijsko, 4 x termoizolacijsko, kaljeno in lepljeno steklo. Skupna toplotna prehodnost okna Uw&lt;0,90 W/m²K ali boljša. 
Prehod: min. višina prehoda je 210 cm, širina enih vrat z okvirjem je 85 cm
Odpiranje: 4x fiksno steklo, 2x dvoosno odpiranje
Kljuke in ključavnice: po izboru projektanta, cilindrična s ključavnica s sistemskim ključem
Zunanje police: /
Notranje police: /
Špaleta znotraj: lepilo in mrežica, slikopleskarska obdelava
Senčila: zunanje žaluzije, ALU lamele na Alu vodilih, uporavljanje na ročni pogon z monokomando, nadometna vgadnja - vidna ALU maska (kontaktna fasada)
</t>
  </si>
  <si>
    <t xml:space="preserve">14- DELNA STEKLENA FASADA, POŽARNA ODPORNOST EI60
Dimenzije: 75 x 2070 cm
Okvir: alu, vgradnja po sistemu RAL, barva po izbiri projektanta. Razmik horizontalnih prečk prilagoditi glede na medetažne plošče in spuščene stropove. Okvir mora ustrezati požarni odpornosti!
Zasteklitev: 7 x termoizolacijsko, požarno odporno, kaljeno in lepljeno steklo, 7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fiksna zasteklitev
Pololive: /
Zunanje police: /
Notranje police: /
Špaleta znotraj: lepilo in mrežica, slikopleskarska obdelava
Senčila: /
</t>
  </si>
  <si>
    <t>O26p*</t>
  </si>
  <si>
    <t>STEKLENA FASADA, POŽARNA ODPORNOST EI60
Dimenzije: 75 x 1205 cm
Okvir: alu, vgradnja po sistemu RAL, barva po izbiri projektanta. Razmik horizontalnih prečk prilagoditi glede na medetažne plošče in spuščene stropove. Okvir mora ustrezati zahtevani požarni odpornosti!
Zasteklitev: 4 x termoizolacijsko, požarno odporno, kaljeno in lepljeno steklo, 3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7 x fiksna zasteklitev
Pololive: /
Zunanje police: /
Notranje police: /
Špaleta znotraj: lepilo in mrežica, slikopleskarska obdelava
Senčila: /</t>
  </si>
  <si>
    <t xml:space="preserve">15- DELNA STEKLENA FASADA, POŽARNA ODPORNOST EI60
Dimenzije: 75 x 2310 cm
Okvir: alu, vgradnja po sistemu RAL, barva po izbiri projektanta. Horizontalne prečke prilagoditi glede na medetažne plošče in spuščene stropove. Okvir mora ustrezati zahtevani požarni odpornosti!
Zasteklitev: 8 x termoizolacijsko, požarno odporno, kaljeno in lepljeno steklo, 7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14 x fiksna zasteklitev, 1x enoosno odpiranje za odvod dima. Odpiranje na motorni pogon (s certifikatom za ODT in priključno napetost 24V DC) in vezano na požarno centralo.
Pololive: /
Zunanje police: /
Notranje police: /
Špaleta znotraj: lepilo in mrežica, slikopleskarska obdelava
Senčila: /
</t>
  </si>
  <si>
    <t xml:space="preserve">17- DELNA STEKLENA FASADA, POŽARNA ODPORNOST EI60
Dimenzije: 75 x 2530 cm
Okvir: alu, vgradnja po sistemu RAL, barva po izbiri projektanta. Razmik horizontalnih prečk prilagoditi glede na medetažne plošče in spuščene stropove. Okvir mora ustrezati zahtevani požarni odpornosti!
Zasteklitev: 8 x termoizolacijsko, požarno odporno, kaljeno in lepljeno steklo, 9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16 x fiksna zasteklitev, 1x enoosno odpiranje za odvod dima. Odpiranje na motorni pogon (s certifikatom za ODT in priključno napetost 24V DC) in vezano na požarno centralo. 
Pololive: /
Zunanje police: /
Notranje police: /
Špaleta znotraj: lepilo in mrežica, slikopleskarska obdelava
Senčila: /
</t>
  </si>
  <si>
    <t xml:space="preserve">15- DELNA STEKLENA FASADA, POŽARNA ODPORNOST EI60
Dimenzije: 75 x 2310 cm
Okvir: alu, vgradnja po sistemu RAL, barva po izbiri projektanta. Horizontalne prečke prilagoditi glede na medetažne plošče in spuščene stropove. Okvir mora ustrezati zahtevani požarni odpornosti!
Zasteklitev: 9 x termoizolacijsko, požarno odporno, kaljeno in lepljeno steklo, 6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14 x fiksna zasteklitev, 1x enoosno odpiranje za odvod dima. Odpiranje na motorni pogon (s certifikatom za ODT in priključno napetost 24V DC) in vezano na požarno centralo.
Pololive: /
Zunanje police: /
Notranje police: /
Špaleta znotraj: lepilo in mrežica, slikopleskarska obdelava
Senčila: /
</t>
  </si>
  <si>
    <t xml:space="preserve">21- DELNA STEKLENA FASADA, POŽARNA ODPORNOST POSAMEZNIH STEKEL EI60
Dimenzije: 250 x 1220 cm
Okvir: alu, vgradnja po sistemu RAL, barva po izbiri projektanta. Horizontalne prečke prilagoditi glede na medetažne plošče in spuščene stropove. Okvir požarnih delov steklene fasade mora ustrezati zahtevani požarni odpornosti!
Zasteklitev: 9 x termoizolacijsko, kaljeno in lepljeno steklo, 3 x emajlirano, termoizolacijsko, požarno odporno, kaljeno in lepljeno steklo, 9 x emajlirano, termoizolacijsko,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požarnih delov steklene fasade mora ustrezati zahtevani požarni odpornosti! 
Odpiranje: 19 x  fiksna zasteklitev, 2x dvoosno odpiranje.
Pololive: po izboru projektanta, s ključavnico in sistemskim ključem
Zunanje police: /
Notranje police: /
Špaleta znotraj: lepilo in mrežica, slikopleskarska obdelava
Senčila:notranje žaluzije na ročno upravljanje
</t>
  </si>
  <si>
    <t xml:space="preserve">7- DELNA STEKLENA FASADA, POŽARNA ODPORNOST POSAMEZNIH STEKEL EI60
Dimenzije: 140 x 1220 cm
Okvir: alu, vgradnja po sistemu RAL, barva po izbiri projektanta. Horizontalne prečke prilagoditi glede na medetažne plošče in spuščene stropove. Okvir požarnih delov steklene fasade mora ustrezati zahtevani požarni odpornosti!
Zasteklitev: 3 x termoizolacijsko, kaljeno in lepljeno steklo, 1 x emajlirano, termoizolacijsko, požarno odporno, kaljeno in lepljeno steklo, 3 x emajlirano, termoizolacijsko,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požarnih delov steklene fasade mora ustrezati zahtevani požarni odpornosti!
Odpiranje: 7 x fiksna zasteklitev
Pololive: /
Zunanje police: /
Notranje police: /
Špaleta znotraj: lepilo in mrežica, slikopleskarska obdelava
Senčila: /
</t>
  </si>
  <si>
    <t xml:space="preserve">16- DELNA STEKLENA FASADA, POŽARNA ODPORNOST POSAMEZNIH STEKEL EI60
Dimenzije: 325 x 1220 cm 
Okvir: alu, vgradnja po sistemu RAL, barva po izbiri projektanta. Horizontalne prečke prilagoditi glede na medetažne plošče in spuščene stropove. Okvir požarnih delov steklene fasade mora ustrezati zahtevani požarni odpornosti!
Zasteklitev: 2 x termoizolacijsko, kaljeno in lepljeno steklo, 5 x emajlirano, termoizolacijsko, požarno odporno, kaljeno in lepljeno steklo, 3 x emajlirano, termoizolacijsko, kaljeno in lepljeno steklo, 7 x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požarnih delov steklene fasade mora ustrezati zahtevani požarni odpornosti! 
Odpiranje: 15 x fiksna zasteklitev, 1x dvokrilna vrata svetla dim. 140 x 210 cm - primarno in sekundarno krilo 
Kljuke in ključavnice: kljuka po izboru projektanta, cilindrična s ključavnica s sistemskim ključem
Pololive: /
Zunanje police: /
Notranje police: /
Špaleta znotraj: lepilo in mrežica, slikopleskarska obdelava
Senčila: /
</t>
  </si>
  <si>
    <t xml:space="preserve">1-DELNO OKNO
Dimenzije: 135 x 180 cm
Okvir: alu, vgradnja po sistemu RAL, barva po izbiri projektanta
Zasteklitev: termoizolacijsko steklo, skupna toplotna prehodnost okna Uw&lt;0,90 W/m²K ali boljša
Odpiranje: 1x dvoosno odpiranje
Pololive: po izboru projektanta, s ključavnico in sistemskim ključem
Zunanje police: alu polica, min. 2 mm vlečen profil, barva po izbiri projektanta
Notranje police:Alucobond ali alu polica, min. 2 mm vlečen profil, barva po izbiri projektanta
Špaleta znotraj: lepilo in mrežica, slikopleskarska obdelava
Senčila: zunanje žaluzije, ALU lamele na Alu vodilih, upravljanje na ročni pogon z monokomando, nadometna vgradnja, preko maske žaluzij se izvede zaključna alu fasadna obloga
</t>
  </si>
  <si>
    <t xml:space="preserve">2-DELNO OKNO
Dimenzuije: 200 x 180 cm
Okvir: alu, vgradnja po sistemu RAL, barva po izbiri projektanta
Zasteklitev: termoizolacijsko steklo, skupna toplotna prehodnost okna Uw&lt;0,90 W/m²K ali boljša
Odpiranje: 1x fiksno steklo, 1x dvoosno odpiranje
Pololive: po izboru projektanta, s ključavnico in sistemskim ključem
Zunanje police:Alucobond ali alu polica, min. 2 mm vlečen profil, barva po izbiri projektanta
Notranje police: alu polica, min. 2 mm vlečen profil, barva po izbiri projektanta
Špaleta znotraj: lepilo in mrežica, slikopleskarska obdelava
Senčila: zunanje žaluzije, ALU lamele na Alu vodilih, upravljanje na ročni pogon z monokomando, nadometna vgadnja, preko maske žaluzij se izvede zaključna alu fasadna obloga
</t>
  </si>
  <si>
    <t xml:space="preserve">4-DELNO OKNO
Dimenzije: 465 x 140 cm
Okvir: alu, vgradnja po sistemu RAL, barva po izbiri projektanta. Okvir požarnega okna mora ustrezati zahtevani požarni odpornosti.
Zasteklitev: 3 x termoizolacijsko steklo, 1x termoizolacijsko, požarno odporno steklo EI60. Skupna toplotna prehodnost okna Uw&lt;0,90 W/m²K ali boljša.
Odpiranje: 4x fiksno steklo
Pololive: /
Zunanje police: Alucobond ali alu polica, min. 2 mm vlečen profil, barva po izbiri projektanta
Notranje police: alu polica, min. 2 mm vlečen profil, barva po izbiri projektanta
Špaleta znotraj: lepilo in mrežica, slikopleskarska obdelava
Senčila: /
</t>
  </si>
  <si>
    <t xml:space="preserve">4-DELNO OKNO
Dimenzije: 410 x 140 cm
Okvir: alu, vgradnja po sistemu RAL, barva po izbiri projektanta
Zasteklitev: termoizolacijsko steklo, skupna toplotna prehodnost okna Uw&lt;0,90 W/m²K ali boljša
Odpiranje: 4x fiksno steklo
Pololive: /
Zunanje police: Alucobond ali alu polica, min. 2 mm vlečen profil, barva po izbiri projektanta
Notranje police: alu polica, min. 2 mm vlečen profil, barva po izbiri projektanta
Špaleta znotraj: lepilo in mrežica, slikopleskarska obdelava
Senčila: /
</t>
  </si>
  <si>
    <t xml:space="preserve">2-DELNO OKNO
Dimenzije: 140 x 180
Okvir: alu, vgradnja po sistemu RAL, barva po izbiri projektanta
Zasteklitev: termoizolacijsko steklo, skupna toplotna prehodnost okna Uw&lt;0,90 W/m²K ali boljša
Odpiranje: 1x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</si>
  <si>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2-DELNO OKNO
Dimenzije: 250 x 180 cm
Okvir: alu, vgradnja po sistemu RAL, barva po izbiri projektanta
Zasteklitev: termoizolacijsko steklo, skupna toplotna prehodnost okna Uw&lt;0,90 W/m²K ali boljša
Odpiranje: 2x dvoosno odpiranje
Pololive: po izboru projektanta, s ključavnico in sistemskim ključem
Zunanje police:Alucobond ali alu polica, min. 2 mm vlečen profil, barva po izbiri projektanta
Notranje police: alu polica, min. 2 mm vlečen profil, barva po izbiri projektanta
Špaleta znotraj: lepilo in mrežica, slikopleskarska obdelava
Senčila: zunanje žaluzije, ALU lamele na Alu vodilih, upravljanje na ročni pogon z monokomando, nadometna vgadnja, preko maske žaluzij se izvede zaključna alu fasadna obloga
</t>
  </si>
  <si>
    <t xml:space="preserve">2-DELNO OKNO
Dimenzije: 205 x 180 cm
Okvir: alu, vgradnja po sistemu RAL, barva po izbiri projektanta
Zasteklitev: termoizolacijsko steklo, skupna toplotna prehodnost okna Uw&lt;0,90 W/m²K ali boljša
Odpiranje: 1x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O10: zunanje žaluzije, ALU lamele na Alu vodilih, uporavljanje na ročni pogon z monokomando, nadometna vgadnja, preko maske žaluzij se izvede zaključna alu fasadna obloga
</t>
  </si>
  <si>
    <t xml:space="preserve">6-DELNO OKNO
Dimenzije: 920 x 180 cm
Okvir: alu, vgradnja po sistemu RAL, barva po izbiri projektanta
Zasteklitev: termoizolacijsko steklo, skupna toplotna prehodnost okna Uw&lt;0,90 W/m²K ali boljša
Odpiranje: 5x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 ALU maska ni vidna (prezračevana fasada)
</t>
  </si>
  <si>
    <t xml:space="preserve">2-DELNO OKNO
Dimenzije: 205 x 60 cm
Okvir: alu, vgradnja po sistemu RAL, barva po izbiri projektanta
Zasteklitev: termoizolacijsko steklo, skupna toplotna prehodnost okna Uw&lt;0,90 W/m²K ali boljša
Odpiranje: 1x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</si>
  <si>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16-DELNO OKNO
Dimenzije: 2040 x 180 cm
Okvir: alu, vgradnja po sistemu RAL, barva po izbiri projektanta
Zasteklitev: 16x termoizolacijsko steklo, skupna toplotna prehodnost okna Uw&lt;0,90 W/m²K ali boljša
Odpiranje: 10 x fiksno steklo, 6 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</si>
  <si>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4-DELNO OKNO
Dimenzije: 650 x 180 cm
Okvir: alu, vgradnja po sistemu RAL, barva po izbiri projektanta
Zasteklitev: 4 x termoizolacijsko steklo, skupna toplotna prehodnost okna Uw&lt;0,90 W/m²K ali boljša
Odpiranje: 3x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t>
  </si>
  <si>
    <t xml:space="preserve">3-DELNO OKNO
Dimenzije: 455 x 180 cm
Okvir: alu, vgradnja po sistemu RAL, barva po izbiri projektanta
Zasteklitev: 3 x termoizolacijsko steklo, skupna toplotna prehodnost okna Uw&lt;0,90 W/m²K ali boljša
Odpiranje: 2x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</si>
  <si>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3-DELNO OKNO
Dimenzije: 355 x 180 cm
Okvir: alu, vgradnja po sistemu RAL, barva po izbiri projektanta
Zasteklitev: 3 x termoizolacijsko steklo, skupna toplotna prehodnost okna Uw&lt;0,90 W/m²K ali boljša
Odpiranje: 2x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upravljanje na ročni pogon z monokomando, nadometna vgadnja, preko maske žaluzij se izvede zaključna alu fasadna obloga
</t>
  </si>
  <si>
    <t xml:space="preserve">1-DELNO OKNO
Dimenzje: 140 x 180 cm
Okvir: alu, vgradnja po sistemu RAL, barva po izbiri projektanta
Zasteklitev: termoizolacijsko steklo, skupna toplotna prehodnost okna Uw&lt;0,90 W/m²K ali boljša
Odpiranje: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</si>
  <si>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O29p - POŽARNO OKNO
Okvir: alu, vgradnja po sistemu RAL, barva po izbiri projektanta. Okvir mora ustrezati zahtevani požarni odpornosti.
Zasteklitev: termoizolacijsko steklo, požarno odporno, skupna toplotna prehodnost okna Uw&lt;0,90 W/m²K ali boljša. Zasteklitev mora ustrezati zahtevani požarni odpornosti.
Odpiranje: 1x fiksno steklo
Pololive: /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</si>
  <si>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31-DELNO OKNO
Dimenzije: 4625 x 180 cm
Okvir: alu, vgradnja po sistemu RAL, barva po izbiri projektanta. 
Zasteklitev: termoizolacijsko steklo, skupna toplotna prehodnost okna Uw&lt;0,90 W/m²K ali boljša
Odpiranje: 25 x fiksno steklo, 6x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</si>
  <si>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4-DELNO OKNO
Dimenzije: 380 x 180 cm
Okvir: alu, vgradnja po sistemu RAL, barva po izbiri projektanta
Zasteklitev: termoizolacijsko steklo, skupna toplotna prehodnost okna Uw&lt;0,90 W/m²K ali boljša
Odpiranje:  2x fiksna zasteklitev, 2x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</si>
  <si>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4-DELNO OKNO
Dimenzije: 550 x 180 cm
Okvir: alu, vgradnja po sistemu RAL, barva po izbiri projektanta
Zasteklitev: termoizolacijsko steklo, skupna toplotna prehodnost okna Uw&lt;0,90 W/m²K ali boljša
Odpiranje:  3x fiksna zasteklitev, 1x dvoosno odpiranje
Pololive: po izboru projektanta, s ključavnico in sistemskim ključem
Zunanje police: Alucobond ali alu policaa,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</si>
  <si>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36-DELNO OKNO
Dimenzije: 5375 x 180 cm
Okvir: alu, vgradnja po sistemu RAL, barva po izbiri projektanta.
Zasteklitev: termoizolacijsko steklo, skupna toplotna prehodnost okna Uw&lt;0,90 W/m²K ali boljša
Odpiranje: 29 x fiksno steklo, 7x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preko maske žaluzij se izvede zaključna alu fasadna obloga
</t>
  </si>
  <si>
    <t xml:space="preserve">42-DELNO OKNO
Dimenzije: 6270 x 180 cm
Okvir: alu, vgradnja po sistemu RAL, barva po izbiri projektanta.
Zasteklitev: termoizolacijsko steklo, skupna toplotna prehodnost okna Uw&lt;0,90 W/m²K ali boljša
Odpiranje: 34 x fiksno steklo, 8x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</si>
  <si>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34-DELNO OKNO
Dimenzije: 5155 x 180 cm
Okvir: alu, vgradnja po sistemu RAL, barva po izbiri projektanta. Med okni alu maska s TI polnilom (predelne stene)
Zasteklitev: termoizolacijsko steklo, skupna toplotna prehodnost okna Uw&lt;0,90 W/m²K ali boljša
Odpiranje: 28 x fiksno steklo, 6x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</si>
  <si>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5-DELNO OKNO
Dimenzije: 720 cm x 180 cm
Okvir: alu, vgradnja po sistemu RAL, barva po izbiri projektanta. Okvir požarnega okna mora ustrezati zahtevani požarni odpornosti.
Zasteklitev: 4 x termoizolacijsko steklo, 1 x termoizolacijsko, požarno varno steklo EI60, skupna toplotna prehodnost okna Uw&lt;0,90 W/m²K ali boljša
Odpiranje: 4x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</si>
  <si>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1-DELNO OKNO
Dimenzije: 110 x 180 cm
Okvir: alu, vgradnja po sistemu RAL, barva po izbiri projektanta
Zasteklitev: termoizolacijsko steklo, skupna toplotna prehodnost okna Uw&lt;0,90 W/m²K ali boljša
Odpiranje: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</si>
  <si>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1-DELNO OKNO
Dimenzije: 160 x 210 cm
Okvir: alu, vgradnja po sistemu RAL, barva po izbiri projektanta
Zasteklitev: termoizolacijsko steklo, skupna toplotna prehodnost okna Uw&lt;0,90 W/m²K ali boljša
Odpiranje: 1x fiksno steklo
Pololive: /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 vidna ALU maska (kontaktna fasada)
</t>
  </si>
  <si>
    <t xml:space="preserve">10-DELNO OKNO
Dimenzije: 1270 x 180 cm
Okvir: alu, vgradnja po sistemu RAL, barva po izbiri projektanta. Med okni alu maska s TI polnilom (predelne stene)
Zasteklitev: termoizolacijsko steklo, skupna toplotna prehodnost okna Uw&lt;0,90 W/m²K ali boljša
Odpiranje: 7 x fiksno steklo, 3 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</si>
  <si>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3-DELNO OKNO
Dimenzije: 445 x 180 cm
Okvir: alu, vgradnja po sistemu RAL, barva po izbiri projektanta
Zasteklitev: 3 x termoizolacijsko steklo, skupna toplotna prehodnost okna Uw&lt;0,90 W/m²K ali boljša
Odpiranje: 2x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</si>
  <si>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3-DELNO OKNO
Dimenzije: 435 x 180 cm
Okvir: alu, vgradnja po sistemu RAL, barva po izbiri projektanta
Zasteklitev: 3 x termoizolacijsko steklo, skupna toplotna prehodnost okna Uw&lt;0,90 W/m²K ali boljša
Odpiranje: 2x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</si>
  <si>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3-DELNO OKNO
Dimenzije: 390 x 180 cm
Okvir: alu, vgradnja po sistemu RAL, barva po izbiri projektanta
Zasteklitev: 3 x termoizolacijsko steklo, skupna toplotna prehodnost okna Uw&lt;0,90 W/m²K ali boljša
Odpiranje: 2x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</si>
  <si>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5-DELNO OKNO
Dimezije: 640 x 180 cm
Okvir: alu, vgradnja po sistemu RAL, barva po izbiri projektanta
Zasteklitev: 5 x termoizolacijsko steklo, skupna toplotna prehodnost okna Uw&lt;0,90 W/m²K ali boljša
Odpiranje: 3x fiksno steklo, 2x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</si>
  <si>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5-DELNO OKNO
Dimenzije: 385 x 180 cm
Okvir: alu, vgradnja po sistemu RAL, barva po izbiri projektanta
Zasteklitev: 4 x termoizolacijsko steklo, skupna toplotna prehodnost okna Uw&lt;0,90 W/m²K ali boljša
Odpiranje: 2x fiksno steklo, 2x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</si>
  <si>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1-DELNO OKNO
Dimenzije: 75 x 180 cm
Okvir: alu, vgradnja po sistemu RAL, barva po izbiri projektanta
Zasteklitev: termoizolacijsko steklo, skupna toplotna prehodnost okna Uw&lt;0,90 W/m²K ali boljša
Odpiranje: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</si>
  <si>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1-DELNO OKNO
Dimenzije: 250 x 210 cm
Okvir: alu, vgradnja po sistemu RAL, barva po izbiri projektanta
Zasteklitev: termoizolacijsko steklo, skupna toplotna prehodnost okna Uw&lt;0,90 W/m²K ali boljša
Odpiranje: 1x fiksno steklo
Pololive: /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 vidna ALU maska (kontaktna fasada)
</t>
  </si>
  <si>
    <t xml:space="preserve">1-DELNO OKNO
Dimenzije: 76 x 180 cm
Okvir: alu, vgradnja po sistemu RAL, barva po izbiri projektanta
Zasteklitev: termoizolacijsko steklo, skupna toplotna prehodnost okna Uw&lt;0,90 W/m²K ali boljša
Odpiranje: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</si>
  <si>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6-DELNO OKNO
Dimenzije: 930 x 180 cm
Okvir: alu, vgradnja po sistemu RAL, barva po izbiri projektanta
Zasteklitev: termoizolacijsko steklo, skupna toplotna prehodnost okna Uw&lt;0,90 W/m²K ali boljša
Odpiranje: 4 x fiksno steklo, 2 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</si>
  <si>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1-DELNO OKNO
Dimenzije: 80 x 180 cm
Okvir: alu, vgradnja po sistemu RAL, barva po izbiri projektanta
Zasteklitev: termoizolacijsko steklo, skupna toplotna prehodnost okna Uw&lt;0,90 W/m²K ali boljša
Odpiranje: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</si>
  <si>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5-DELNO OKNO
DImenzije: 685 x 180 cm
Okvir: alu, vgradnja po sistemu RAL, barva po izbiri projektanta
Zasteklitev: 5 x termoizolacijsko steklo, skupna toplotna prehodnost okna Uw&lt;0,90 W/m²K ali boljša
Odpiranje: 4x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</si>
  <si>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1-DELNO OKNO
Dimenzije: 105 x 240 cm
Okvir: alu, vgradnja po sistemu RAL, barva po izbiri projektanta
Zasteklitev: termoizolacijsko steklo, skupna toplotna prehodnost okna Uw&lt;0,90 W/m²K ali boljša
Odpiranje: 1x fiksno steklo
Pololive: /
Zunanje police: Alucobond ali alu polica, min. 2 mm vlečen profil, barva po izbiri projektanta
Notranje police: alu polica, min. 2 mm vlečen profil, barva po izbiri projektanta
Špaleta znotraj: lepilo in mrežica, slikopleskarska obdelava
Senčila: /
</t>
  </si>
  <si>
    <t xml:space="preserve">24-DELNO OKNO
Dimenzije: 3006 x 215 cm
Okvir: alu, vgradnja po sistemu RAL, barva po izbiri projektanta. Zasteklitev: 24 x termoizolacijsko steklo, skupna toplotna prehodnost okna Uw&lt;0,90 W/m²K ali boljša. 
Odpiranje: 16 x fiksno steklo, 8x dvoosno odpiranje
Pololive: po izboru projektanta, s ključavnico in sistemskim ključem
Zunanje police:Alucobond ali alu polica, min. 2 mm vlečen profil, barva po izbiri projektanta
Notranje police: alu polica, min. 2 mm vlečen profil, barva po izbiri projektanta
Špaleta znotraj: lepilo in mrežica, slikopleskarska obdelava
Senčila: /
</t>
  </si>
  <si>
    <t xml:space="preserve">10-DELNO OKNO
Dimenzije: 1107 x 215 cm
Okvir: alu, vgradnja po sistemu RAL, barva po izbiri projektanta. 
Zasteklitev: 10 x termoizolacijsko steklo, skupna toplotna prehodnost okna Uw&lt;0,90 W/m²K ali boljša. 
Odpiranje: 6 x fiksno steklo, 4x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</si>
  <si>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9-DELNO OKNO
Dimenzije: 1319 x 215 cm
Okvir: alu, vgradnja po sistemu RAL, barva po izbiri projektanta.
Zasteklitev: 9 x termoizolacijsko steklo, skupna toplotna prehodnost okna Uw&lt;0,90 W/m²K ali boljša. 
Odpiranje: 7 x fiksno steklo, 2x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</si>
  <si>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1-DELNO OKNO
Dimenzije: 210 x 130 cm
Okvir: alu, vgradnja po sistemu RAL, barva po izbiri projektanta
Zasteklitev: termoizolacijsko steklo, skupna toplotna prehodnost okna Uw&lt;0,90 W/m²K ali boljša
Odpiranje: 1x fiksno steklo
Pololive: /
Zunanje police: Alucobond ali alu polica, min. 2 mm vlečen profil, barva po izbiri projektanta
Notranje police: alu polica, min. 2 mm vlečen profil, barva po izbiri projektanta
Špaleta znotraj: lepilo in mrežica, slikopleskarska obdelava
Senčila: /
</t>
  </si>
  <si>
    <t xml:space="preserve">1-DELNO OKNO
Dimenzije: 115 x 195 cm
Okvir: alu, vgradnja po sistemu RAL, barva po izbiri projektanta
Zasteklitev: termoizolacijsko steklo, skupna toplotna prehodnost okna Uw&lt;0,90 W/m²K ali boljša
Odpiranje: 1x fiksno steklo
Pololive: /
Zunanje police: Alucobond ali alu polica, min. 2 mm vlečen profil, barva po izbiri projektanta
Notranje police: alu polica, min. 2 mm vlečen profil, barva po izbiri projektanta
Špaleta znotraj: lepilo in mrežica, slikopleskarska obdelava
Senčila: /
</t>
  </si>
  <si>
    <t xml:space="preserve">4-DELNO OKNO
Dimenzije: 665 x 180 cm
Okvir: alu, vgradnja po sistemu RAL, barva po izbiri projektanta
Zasteklitev: 4 x termoizolacijsko steklo, skupna toplotna prehodnost okna Uw&lt;0,90 W/m²K ali boljša
Odpiranje: 3x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</si>
  <si>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12- DELNA STEKLENA FASADA, POŽARNA ODPORNOST EI90
Dimenzije: 145 x 2125 cm
Okvir: alu, vgradnja po sistemu RAL, barva po izbiri projektanta. Horizontalne prečke prilagoditi glede na medetažne plošče in spuščene stropove. Okvir mora ustrezati zahtevani požarni odpornosti!
Zasteklitev: 7 x termoizolacijsko, požarno odporno, kaljeno in lepljeno steklo, 5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11 x fiksna zasteklitev, 1 x enoosno odpiranje za odvod dima. Odpiranje na motorni pogon in vezano na požarno centralo. 
Pololive: /
Zunanje police: /
Notranje police: /
Špaleta znotraj: lepilo in mrežica, slikopleskarska obdelava
Senčila: /
</t>
  </si>
  <si>
    <t xml:space="preserve">12- DELNA STEKLENA FASADA, POŽARNA ODPORNOST EI90
Dimenzije: 145 x 2125 cm
Okvir: alu, vgradnja po sistemu RAL, barva po izbiri projektanta. Horizontalne prečke prilagoditi glede na medetažne plošče in spuščene stropove. Okvir mora ustrezati zahtevani požarni odpornosti!
Zasteklitev: 6 x termoizolacijsko, požarno odporno, kaljeno in lepljeno steklo, 6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12 x fiksna zasteklitev
Pololive: /
Zunanje police: /
Notranje police: /
Špaleta znotraj: lepilo in mrežica, slikopleskarska obdelava
Senčila: /
</t>
  </si>
  <si>
    <t>Demontaža prezračevalne rešetke na strehi fasade dialize velikosti cca. 2 x 1,45 m vključno z nalaganjem na kamion in odvozom na registrirano komunalno deponijo s pridobitvijo evidenčnega lista, ter nabava in vgradnja nove aluminijaste prezračevalne rešetke v barvi po izboru projektanta vključno z antisekcijsko mrežico.</t>
  </si>
  <si>
    <t>3.3</t>
  </si>
  <si>
    <t>PID Elektro inštalacij</t>
  </si>
  <si>
    <t>RAZNA NEPREDVIDENA DELA za GO DELA 5%</t>
  </si>
  <si>
    <t>razvite širine cca. 50 cm</t>
  </si>
  <si>
    <t>razvite širine cca. 65 cm</t>
  </si>
  <si>
    <t>Splošna določila: V ceni rušitvenih del je upoštevan strošek trajnega odlaganja gradbenih odpadkov na deponijo s koncesijo RS ter pridobitev evidenčnih listov, skladno s pravilnikom o ravnanju z gradbenimi odpadki. Celoten obseg rušitvenih del se predhodno preveri na licu mesta.</t>
  </si>
  <si>
    <t>Odstranitev obstoječe demit fasade, zaključni sloj vključno z EPS toplotno izolacijo debeline cca. 5 cm, fasadnega lepila in izravnave površine za novo kontaktno fasado na zunanjih stenah stopnišč (S1, S2 in S3), strojnicah dvigal in balkonov, vključno z odvozom na trajno komunalno deponijo.</t>
  </si>
  <si>
    <t>Strojno rušenje in odstranitev nearmiranega betona različnih debelin vključno z odvozom na trajno komunalno deponijo.</t>
  </si>
  <si>
    <t>Strojno rušenje in odstranitev armiranega betona različnih debelin horizontalnih in vertikalnih površin vključno z odvozom na trajno komunalno deponijo.</t>
  </si>
  <si>
    <t xml:space="preserve">Demontaža talne rešetke, krajšanje na mestu nove prezračevane fasade, oplesk z barvo korocink na območju krašanja ter ponovna montaža: </t>
  </si>
  <si>
    <t>Vodno diamantno rezanje AB betona, rušenje v širini do 20 cm vključno z iznosom AB blokov, nalaganjem na kamion in odvozom na registrirano komunalno deponijo s pridobitvijo evidenčnega lista.</t>
  </si>
  <si>
    <t>Demontaža obstoječih alu okenskih polic, na oknih, ki so že menjana zaradi vgradnje nove TI, razvite širine do cca 15 cm (nad betonskimi koriti),  vključno z iznosom, nalaganjem na kamion in odvozom na registrirano komunalno deponijo s pridobitvijo evidenčnega lista.</t>
  </si>
  <si>
    <t>Odstanitev ostoječe fasadne pločevine na zunanji strani ograje balkona dermatovenerološkega oddelka vključno z vsemi potrebnimi rezanji za ločitev pločevine od nosilne jeklene podkonstrukcije in ograje balkona ter nalaganje na kamion in odvozom na registrirano komunalno deponijo s pridobitvijo evidenčnega lista. 
Podkonstrukcija se ohrani!</t>
  </si>
  <si>
    <r>
      <t xml:space="preserve">Demontaža delno lesenega in delno kovinskega nadstreška </t>
    </r>
    <r>
      <rPr>
        <sz val="10"/>
        <rFont val="Swis721 BT"/>
        <family val="2"/>
      </rPr>
      <t>dim. cca. 10 x 6,5 m nad vh</t>
    </r>
    <r>
      <rPr>
        <sz val="10"/>
        <color theme="1"/>
        <rFont val="Swis721 BT"/>
        <family val="2"/>
      </rPr>
      <t>odom VV7 (nadstešek sestavljen iz dveh primarnih jeklenih nosilcev in sekundarnih  lesenih škarnikov na razmaku cca. 1 m), vključno z nalaganjem in odvozom na registirano komunalno deponijo s pridobitvijo evidenčnega lista. Postavka vsebuje demontažo jeklenih nosilcev, lesenih leg in lesene podkonstrukcije ter valovitke. 
Štrije jekleni stebri se ohranijo.</t>
    </r>
  </si>
  <si>
    <t>Pred začetkom izvedbe zemeljskih del je potrebno pregledati geološko geotehnični elaborat (če le ta obstaja), po izkopu gradbene jame teren pregleda geomehanik in izdela poročilo stanja!  
Ob izkopu mora biti prisoten geomehanik!</t>
  </si>
  <si>
    <t>Dobava, transport in vgradnja drenažnega peska, granulacija 32 mm in več.</t>
  </si>
  <si>
    <t>Dobava in vgradnja vrtnih betonskih robnikov 8 x 25 cm vključno z izdelavo betonske posteljice in polnim obbetoniranjem robnikov na obeh straneh robnika.</t>
  </si>
  <si>
    <t xml:space="preserve">Niveliranje in valjanje dna izkopa v ravnini +- 5 cm. </t>
  </si>
  <si>
    <t>Nabava, dobava in raztiranje zemlje kot podlaga za zatravitev v debelini cca 20 cm</t>
  </si>
  <si>
    <t>Sejanje travnega semena, zaščita posejanih površin in vzdrževanje do prve košnje</t>
  </si>
  <si>
    <t>Groba zidarska poravnava za potrebe izvedbe vertikalne hidroizolacije.</t>
  </si>
  <si>
    <t xml:space="preserve">Čiščenje (visokotlačno pranje) obstoječe površine stene (fasadni podstavek) kot priprava za izvedbo toplotne izolacije na mestih izkopa. </t>
  </si>
  <si>
    <t>Dobava in vgradnja izravnalne mase na tla balkona v debelini 1 do 10 mm, za potrebe izvedbe varjene hidroizolacije</t>
  </si>
  <si>
    <t>Dobava in vgradnja hladnega samolepilnega bitumenskega traka kot npr. Sika MultiSeal ali enakovredno širine 20 cm, na mestih izvajanja hidroizolacije med Alu stavbnim pohištvom in klasično hidroizolacijo</t>
  </si>
  <si>
    <t>Izdelava novega finalnega tlaka balkonov:
 - dobava in polaganje talnih keramičnih zmrzlinsko odpornih ploščic deb. 1 cm in velikosti cca 30 x 30 cm v svetlih tonih, drsnostjo R-10 ali R-11, na lepilo Keraflex Maxi S1 ali enakovredno in fugiranje z fugirno maso Ultracolor Plus ali enakovredno. Barva po izbiri projektanta.
Pozicija vsebuje:
Dobava in polaganje talne keramične obloge nabavne vrednosti  do 20€/m2 (grosistična cena). 
V ceno vključiti: delo, razrez, lepilo, pvc križci, razrez, fugirna masa, trajnoelastičen kit (kot npr. Mapesil AC ali enakovredno) na notranjih kotih površin in dilatacijah.</t>
  </si>
  <si>
    <t>Razne predelave obstoječih kovinskih podkonstrukcij za potrebe vgradnje nove fasadne obloge</t>
  </si>
  <si>
    <t>Izdelava, dobava in montaža različnih podkonstrukcij lahke in srednje težke izvedbe, vključno z veznim in pritrdilnim materialom ter 2x oplesk s temeljno in 2x s finalno barvo. Vključno z vsem tesnilnim in pritrdilnim materialom.</t>
  </si>
  <si>
    <t>Izdelava, dobava in montaža različnih podkonstrukcij lahke in srednje težke izvedbe, vključno z veznim in pritrdilnim materialom ter vročim cinkanjem.</t>
  </si>
  <si>
    <t>Izdelava jeklene preklade (za sidranje oken). Jeklena preklada izdelana iz pravokotne pohištvene jeklene cevi 150 x 100 x 5 mm. Preklada dvostransko vpeta v AB steno s pritrdilno ploščico 150 x 200 x 10 mm (sidranje se izvede bočno nad preklado). Pritrjevanje 4x hilti vijak M14. Zaščiteno z 2x temeljni in 2x finalni premaz. Vključno z vsem veznim in pritrdilnim materialom.</t>
  </si>
  <si>
    <t>Dobava in montaža jeklenega kovinskega nosilca predvidoma IPE 160 dolžine cca. 300 cm kot podkonstrukcija za zapiranje strehe, vključno z vsem potrebnim pritrdilnim in veznim materialom - izdelava prekrivanja obstoječe odpritne na strehi zaradi zmanjšanja površin kupol. IPE nosilci nalegajo na obstoječo jekleno podkonstrukcijo. Površinska obdelava 2x temeljni in 2x finalni oplesk. Vključno z vsem veznim in pritrdilnim materialom.</t>
  </si>
  <si>
    <t>Dobava in montaža jeklenega kovinskega nosilca predvidoma IPE 180 kot podkonstrukcija za zapiranje strehe - izdelava podkonstrukcije za svetlobno kupolo.  IPE nosilci nalegajo na obstoječo jekleno podkonstrukcijo. Površinska obdelava 2x temeljni in 2x finalni oplesk. Vključno z vsem veznim in pritrdilnim materialom.</t>
  </si>
  <si>
    <t xml:space="preserve">Kompletna izdelava, dobava in montaža vertikalne odtočne cevi okrogle oblike  z vsemi preddeli, objemkami, pritrjevanjem kljuk, fazonskimi komadi, sidri, pritrdilnim materialom in ostalimi pomožnimi deli za prilagoditev na novo debelino fasadne obloge (cca. 23 cm). Pločevina: vročecinkani in barvano, debeline 0,55 mm 
Fazonski komadi se ne obračunavajo s faktorjem, temveč so v tekočem metru cevi
Premer cevi fi 100 mm - odtočna cev
</t>
  </si>
  <si>
    <t>Izdelava, dobava in montaža nove prezračevalne rešetke v obliki kocke dim. 200 x 170 x 130 cm, Postavka vsebuje: 
- 8x vertikalna fiksna rešetka  aluminijaste prezračevalne rešetke v barvi po izboru projektanta dim. cca 80 x 120 cm, vključno z antisekcijsko mrežico na notranji strani
- obdelava vertikalnih stebričkov z vročecinkano in barvano pločevino razvite širine cca. 30 cm in dolžine cca. 120 cm; 8 kom
- izdelava strehe prezračevalne kocke. Streha tlorisnih dim. cca 200 x 170 cm. Streha izdelana iz vročecinkane in barvane pločevine  deb. 0,55 mm. Barva po izboru projektanta.
- izdelava alu police okoli prezračevane kocke, razvitev širine cca. 30 cm in dolžine cca. 9 m
Vključno z vsem tesnilnim in pritrdilnim materialom.
- vključno z vsemi potrebnimi manjšnimi predelavami</t>
  </si>
  <si>
    <t>Dobava in polaganje toplotne izolacije (naklonska izolacija) kot npr. Knauf Insulation SMARTroof Top CTF1 ali enakovredno v debelini od 2 do 14 cm. 
Obračun po razviti površini.</t>
  </si>
  <si>
    <t>Dobava in vgrajevanje grobega prodnatega nasutja za ravno streho v debelini 6 - 8 cm.</t>
  </si>
  <si>
    <t>Dobava in montaža lesne OSB plošče deb. 25 mm na napušču odkapa, vključno z vso potrebno podkonstrukcijo za montažo OSB plošče v naklonu 2% (leseni morali):</t>
  </si>
  <si>
    <r>
      <t>Izdelava, dobava in montaža čelne maske nadstreška razvite širine</t>
    </r>
    <r>
      <rPr>
        <sz val="10"/>
        <rFont val="Swis721 BT"/>
        <family val="2"/>
      </rPr>
      <t xml:space="preserve"> cca</t>
    </r>
    <r>
      <rPr>
        <sz val="10"/>
        <color rgb="FFFF0000"/>
        <rFont val="Swis721 BT"/>
        <family val="2"/>
      </rPr>
      <t>.</t>
    </r>
    <r>
      <rPr>
        <sz val="10"/>
        <color theme="1"/>
        <rFont val="Swis721 BT"/>
        <family val="2"/>
      </rPr>
      <t xml:space="preserve"> 1 m Iz fasadnega panela kot npr. Alucobond ali enakovredno deb. 4mm. Barva po izboru projektanta. Vključno z vsem veznim in pritrdilnim materialom ter potrebno ALU podkonstrukcijo. Obračun po razviti površini. </t>
    </r>
  </si>
  <si>
    <r>
      <t xml:space="preserve">Dobava in montaža nove strešne trapezne pločevine </t>
    </r>
    <r>
      <rPr>
        <sz val="10"/>
        <color theme="1"/>
        <rFont val="Swis721 BT"/>
        <family val="2"/>
      </rPr>
      <t>z antikondenčnim filcem. Postavka zajema vse potrebne kleparske obrobe, žlote, zaključke iz vročecinkane in barvane pločevine deb. 0,55 mm. Obračun po tlorisni površini.  Vključno z vsem veznim in pritrdilnim materialom.</t>
    </r>
  </si>
  <si>
    <t xml:space="preserve">Izdelava, dobava in montaža čelne maske nadstreška razvite širine cca. 1,8 m Iz fasadnega panela kot npr. Alucobond ali enakovredno deb. 4mm. Barva po izboru projektanta, Vključno z ALU podkonstrukcijo in z vsem veznim in pritrdilnim materialom. Obračun po razviti površini. </t>
  </si>
  <si>
    <t>Dobava in montaža odkapne pločevine kot npr. Alucobond ali enakovredno različnih razvitih širin cm na obstoječe AB parapete in ograje s kovinsko okvirno podkonstrukcijo. Barva po izboru projektanta. Vključno z vsem tesnilnim in pritrdilnim materialom ter pripadajočo ALU podkonstrukcijo</t>
  </si>
  <si>
    <t>Pletene nerjavna pletenica</t>
  </si>
  <si>
    <r>
      <t xml:space="preserve"> Vgradnja novih svetlobnih kupol</t>
    </r>
    <r>
      <rPr>
        <b/>
        <sz val="10"/>
        <color theme="1"/>
        <rFont val="Swis721 BT"/>
        <family val="2"/>
      </rPr>
      <t xml:space="preserve"> K4</t>
    </r>
    <r>
      <rPr>
        <sz val="10"/>
        <color theme="1"/>
        <rFont val="Swis721 BT"/>
        <family val="2"/>
      </rPr>
      <t xml:space="preserve">. Postavka vsebuje: 
- Demontaža obstoječih akrilnih svetlobnih trakov in obstoječih nastavnih vencev z vmesno žloto (dvojni svetlobni akrilni pas)  vključno z nalaganjem in odvozom na trajno deponijo.
Dobava in vgradnja novih svetlobnih elementov:
- svetlobni trak iz prekatnih polikarbonatnih plošč, dvojna zateklitev debeline 10 mm + 16 mm /W opal, toplotna prehodnost Ug = 1,05 W/m2K, DL 1500 N/m2(vertificirani po EN 14963)
DIMENZIJE: K = L (gradbena mera = svetla mera) = 3,45 m x 53,5 m)
-  ALU podkonstrukcija z vsemi spojnimi in tesnilnimi materiali.
- kovinski nastavni venec višine 50 cm, debeline 2 mm , notranje obarvan v RAL po izboru projektanta
Vse zgoraj navedeno se lahko zamenja z enakovrednim artiklom. </t>
    </r>
    <r>
      <rPr>
        <b/>
        <sz val="10"/>
        <color theme="1"/>
        <rFont val="Swis721 BT"/>
        <family val="2"/>
      </rPr>
      <t xml:space="preserve"> </t>
    </r>
    <r>
      <rPr>
        <sz val="10"/>
        <color theme="1"/>
        <rFont val="Swis721 BT"/>
        <family val="2"/>
      </rPr>
      <t xml:space="preserve">Vključno z vsem tesnilnim in pritrdilnim materialom.
</t>
    </r>
  </si>
  <si>
    <r>
      <t xml:space="preserve"> Vgradnja novih svetlobnih kupol</t>
    </r>
    <r>
      <rPr>
        <b/>
        <sz val="10"/>
        <color theme="1"/>
        <rFont val="Swis721 BT"/>
        <family val="2"/>
      </rPr>
      <t xml:space="preserve"> K4</t>
    </r>
    <r>
      <rPr>
        <sz val="10"/>
        <color theme="1"/>
        <rFont val="Swis721 BT"/>
        <family val="2"/>
      </rPr>
      <t xml:space="preserve">. Postavka vsebuje: 
- Demontaža obstoječih akrilnih svetlobnih trakov in obstoječih nastavnih vencev z vmesno žloto (dvojni svetlobni akrilni pas)  vključno z nalaganjem in odvozom na trajno deponijo.
Dobava in vgradnja novih svetlobnih elementov:
- svetlobni trak iz prekatnih polikarbonatnih plošč, dvojna zateklitev debeline 10 mm + 16 mm /W opal, toplotna prehodnost Ug = 1,05 W/m2K, DL 1500 N/m2(vertificirani po EN 14963)
DIMENZIJE: K = L (gradbena mera = svetla mera) = 3,45 m x 57,78 m)
-  ALU podkonstrukcija z vsemi spojnimi in tesnilnimi materiali.
- kovinski nastavni venec višine 50 cm, debeline 2 mm , notranje obarvan v RAL po izboru projektanta
Vse zgoraj navedeno se lahko zamenja z enakovrednim artiklom.  Vključno z vsem tesnilnim in pritrdilnim materialom.
</t>
    </r>
  </si>
  <si>
    <r>
      <t>Dobava novih lesenih smrekovih, globinsko impegriranih gred pedvidoma</t>
    </r>
    <r>
      <rPr>
        <sz val="10"/>
        <rFont val="Swis721 BT"/>
        <family val="2"/>
      </rPr>
      <t xml:space="preserve"> dim. cca. 10 x 10 </t>
    </r>
    <r>
      <rPr>
        <sz val="10"/>
        <color theme="1"/>
        <rFont val="Swis721 BT"/>
        <family val="2"/>
      </rPr>
      <t xml:space="preserve">cm na mestu vgradnje nove kupole za namen izravnave višine naleganja kupole K6. </t>
    </r>
  </si>
  <si>
    <r>
      <t xml:space="preserve">Dobava in montaža lesne OSB plošče deb. 25 mm na napušču odkapa </t>
    </r>
    <r>
      <rPr>
        <sz val="10"/>
        <rFont val="Swis721 BT"/>
        <family val="2"/>
      </rPr>
      <t>- izdelava prekrivanja obstoječe odpritne na strehi zaradi zmanjšanja površin kupol</t>
    </r>
  </si>
  <si>
    <t>Dobava, postavitev, najem in demontaža lahkega fasadnega odra višine do 27 m, vključno s predhodno zaščito površin na mestih postavitve ter namestitvijo zaščitnega platna na vertikalnih površinah. V ceni upoštevati izvedbo vseh eventuelnih premostitev, izogibov ali konzol fasadnega odra, izdelava začasnih zunanjih stopnišč iz fasadnega odra (tipski elementi) vključno z izvedbo statičnega preračuna fasadnega odra.</t>
  </si>
  <si>
    <t xml:space="preserve">Dobava, postavitev, najem in demontaža lahkega in cevnega fasadnega odra višine do 4 m kot zaščitni oder. Oder se izdela iz cevnega fasadnega odra sestavljenega iz stojk višine do 4 m ter prečk širine do 3 m ter pokrivanjem z dvema slojema lesenih plohov in PVC folije (zaščitni tunel).Obračun po tlorisni površini. </t>
  </si>
  <si>
    <r>
      <t>Izdelava fasade na delu betonskih korit. Postavka vsebuje: 
• fasada na vertikalni zunanji steni se izolira med k</t>
    </r>
    <r>
      <rPr>
        <sz val="10"/>
        <rFont val="Swis721 BT"/>
        <family val="2"/>
      </rPr>
      <t xml:space="preserve">oto -0,7 m od terena ter +0,3 </t>
    </r>
    <r>
      <rPr>
        <sz val="10"/>
        <color theme="1"/>
        <rFont val="Swis721 BT"/>
        <family val="2"/>
      </rPr>
      <t xml:space="preserve">nad zunanjim terenom z toplotno izolacijo XPS v debelini </t>
    </r>
    <r>
      <rPr>
        <b/>
        <sz val="10"/>
        <color theme="1"/>
        <rFont val="Swis721 BT"/>
        <family val="2"/>
      </rPr>
      <t>10 cm</t>
    </r>
    <r>
      <rPr>
        <sz val="10"/>
        <color theme="1"/>
        <rFont val="Swis721 BT"/>
        <family val="2"/>
      </rPr>
      <t>. 
• lepljenje izolacijskih plošč
• pritrjevanje nove TI s pritrjevali po navodilih proizvajalca fasade (št in dolžina) (TI plošče morajo biti sidrane s sidri v nosilno podlago v dolžini min 6cm)
• Armirni sloj: BAUMIT PowerContact
• Armaturna mrežica: BAUMIT StarTrex
• Osnovni premaz: BAUMIT UniPrimer
• Zaključni sloj: SILIKONSKI omet</t>
    </r>
  </si>
  <si>
    <r>
      <t>Izdelava, dobava in montaža fasadne obloge iz prefabriciranih fasadnih panelov kot npr. Brucha FP-F ali enakovredno, debeline</t>
    </r>
    <r>
      <rPr>
        <b/>
        <sz val="10"/>
        <rFont val="Swis721 BT"/>
        <family val="2"/>
      </rPr>
      <t xml:space="preserve"> 14 cm</t>
    </r>
    <r>
      <rPr>
        <sz val="10"/>
        <rFont val="Swis721 BT"/>
        <family val="2"/>
      </rPr>
      <t xml:space="preserve"> in tipom profilacije 6. Toplotna izolacija mineralna volna.
V ceni so zajeti vsi zaključki (kotni elementi, obdelava odkapa, obdelava spojev  in vogalov z pokrivni letvicami, obelave špalet s pločevinastimi zaključki, spajanje fasadnih elementov pod kotom 45 stopinj na vogalih ipd.) Barva po izbiri projektanta. Zatevan min. razred požarne odpornosti je EI90. Vključno z vsemi potrebnimi obdelavami plošč in vsem potrebnim veznim in pritrdilnim INOX materialom</t>
    </r>
  </si>
  <si>
    <r>
      <t>Izdelava, dobava in montaža fasadne obloge iz prefabriciranih fasadnih panelov kot npr. Brucha FP-F ali enakovredno, debeline</t>
    </r>
    <r>
      <rPr>
        <b/>
        <sz val="10"/>
        <rFont val="Swis721 BT"/>
        <family val="2"/>
      </rPr>
      <t xml:space="preserve"> 8 cm</t>
    </r>
    <r>
      <rPr>
        <sz val="10"/>
        <rFont val="Swis721 BT"/>
        <family val="2"/>
      </rPr>
      <t xml:space="preserve"> in tipom profilacije 6. Toplotna izolacija mineralna volna.
V ceni so zajeti vsi zaključki (kotni elementi, obdelava odkapa, obdelava spojev  in vogalov z pokrivni letvicami, obelave špalet s pločevinastimi zaključki, spajanje fasadnih elementov pod kotom 45 stopinj na vogalih ipd.) Barva po izbiri projektanta. Zatevan min. razred požarne odpornosti je EI60. Vključno z vsemi potrebnimi obdelavami plošč in vsem potrebnim veznim in pritrdilnim INOX materialom</t>
    </r>
  </si>
  <si>
    <r>
      <t>Izdelava, dobava in montaža strešne obloge iz prefabriciranih fasadnih panelov kot npr. Brucha FP-F ali enakovredno, debeline</t>
    </r>
    <r>
      <rPr>
        <b/>
        <sz val="10"/>
        <rFont val="Swis721 BT"/>
        <family val="2"/>
      </rPr>
      <t xml:space="preserve"> 8 cm</t>
    </r>
    <r>
      <rPr>
        <sz val="10"/>
        <rFont val="Swis721 BT"/>
        <family val="2"/>
      </rPr>
      <t xml:space="preserve"> in tipom profilacije 6. Toplotna izolacija mineralna volna. V ceni so zajeti vsi zaključki (kotni elementi, obdelava odkapa, obdelava spojev  in vogalov z pokrivni letvicami, obelave špalet s pločevinastimi zaključki, spajanje fasadnih elementov pod kotom 45 stopinj na vogalih ipd.) Barva po izbiri projektanta. Vgradnja strešnih panelov na strojnici v 5. nadstropju in nad OB blokom (prezračevalni jaški). Vključno z vsemi potrebnimi obdelavami plošč in vsem potrebnim veznim in pritrdilnim INOX materialom
</t>
    </r>
  </si>
  <si>
    <t xml:space="preserve">Izdelava nalepke, logo in napis na alu fasadi črke velikosti cca. 50 cm. Barva po izboru projektanta.  
Napis: ''Splošna bolnišnica Celje'' 
Logo: Srce dim. Cca 1,5 x 1,5 m 
</t>
  </si>
  <si>
    <t>ZUNANJA POLNA DVOKRILNA  VRATA
Dimenzije: 265 x 275 cm
Prag: 2 cm
Odpiranje: 1x dvokrilno odpiranje
Vratni okvir: alu, prašno barvan v barvi po izboru projektanta, gumijasto tesnilo, vgradnja po metodi RAL
Vratno krilo: alu polno krilo prašno barvano v barvi po izboru projektanta. Skupna toplotna prehodnost vrat Ud&lt;1,10 W/m²K ali boljša.
Kljuke in ključavnice: kljuka, matiran izgled, cilindrična ključavnica s sistemskim ključem. 
Okovje: nerjaveče inox, matiran izgled, 4x nasadilo na vratno krilo
Nadsvetloba: /
Tip in debelina stene: ab stena deb. 15 cm</t>
  </si>
  <si>
    <t>ZUNANJA STEKLENA VRATA 6- DELNI SESTAV
Dimenzije: 720 x 275 cm
Prehod: svetla višina vrat je 210 cm + 65 cm nadsvetloba, min. svetla širina prehoda 180 cm
Odpiranje: 1 x dvokrilna vrata (sekundarno in primarno odpiranje), 1 x fiksna zasteklitev nadsvetlobe, 4x fiksna zasteklitev
Okvir: alu, barva po izboru projektanta, vgradnja po metodi RAL.
Vratno krilo: alu krilo z zasteklitvijo, spodaj steklo kaljeno in lepljeno, termoizolacijsko, krilo prašno barvano v barvi po  izboru projektanta, gumijasto tesnilo. Spodnji rob okvirja vratnega krila višine min. 20 cm. Skupna toplotna prehodnost vrat Ud&lt;0,90 W/m²K ali boljša. 
Kljuke in ključavnice: V smeri umika inox naletni (panik) drog s skritim okovjem (izgled in dimenzije v prilogi), matiran izgled. Zunaj inox ročaj dolžine cca 195 cm, matiran izgled
Okovje: nerjaveče inox, matiran izgled, 4x nasadilo na vratno krilo, selektivno samozapiralo. 
Nadsvetloba: 1x termoizolacijsko steklo
Zasteklitev: vratni krili spodaj 2x termoizolacijsko, kaljeno in lepljeno steklo, vratni krili zgoraj 2x termoizolacijsko steklo, drugje 2 x termoizolacijsko steklo, 2x termoizolacijsko, kaljeno in lepljeno steklo
Tip in debelina stene: AB stena 12 cm</t>
  </si>
  <si>
    <t>ZUNANJA STEKLENA VRATA 16- DELNI SESTAV
Dimenzije: 1460 x 280 cm
Odpiranje: 2x enokrilna vrata (1xL, 1xD), 2 x dvokrilna drsna avtomatska vrata, 7 x fiksna zasteklitev nadsvetlobe, 5x fiksna zasteklitev. Avtomatska vrata morajo imeti UPS in povezavo na požarno centralo.
Okvir: alu, barva po izboru projektanta, vgradnja po metodi RAL.
Vratno krilo: alu krilo z zasteklitvijo, krilo prašno barvano v barvi po izboru projektanta, gumijasto tesnilo. Spodnji rob okvirja vratnega krila višine min. 20 cm. Skupna toplotna prehodnost vrat Ud&lt;0,90 W/m²K ali boljša. 
Kljuke in ključavnice: na enokrilnih vratih zunaj inox ročaj dolžine cca 195 cm, matiran izgled, cilindrična ključavnica s sistemskim ključem. V smeri umika inox naletni (panik) drog s skritim okovjem (izgled in dimenzije v prilogi), matiran izgled. Kljuko potrdi projektant!
Okovje: nerjaveče inox, matiran izgled, 4x nasadilo na vratno krilo, selektivno samozapiralo. 
Nadsvetloba: 7x termoizolacijsko steklo
Ostala zasteklitev: 11 x termoizolacijsko, kaljeno in lepljeno steklo
Tip in debelina stene: vrata so del steklene stene</t>
  </si>
  <si>
    <t>*v enotnih cenah mora izvajalec upoštevati vse potrebne vertikalne in horizontalne transporte materiala, morebitno uporabo dvigala in avtodvigala ter uporaba tehnik vgradnje strelovoda, ki so primerne za visoke objekt (npr. montaža strelovodne instalacije z vrvno tehniko in podobno)</t>
  </si>
  <si>
    <t>I+II+III</t>
  </si>
  <si>
    <t xml:space="preserve">Nabava, transport in vgradnja kammitega nasipnega materiala (tampon 1) vključno z utrjevanjem v plasteh 25-30 cm na mestih izkopa. </t>
  </si>
  <si>
    <t>30.1</t>
  </si>
  <si>
    <t>30.2</t>
  </si>
  <si>
    <r>
      <t>Izdelava, dobava in montaža prezračevane fasade na zunanjo stran AB parapetih balkona in parapetih iz jeklene konstrukcije iz Alu fasadne obloge iz kompozitnih kasetnih elementov kot npr. Alucobond ali enakovredno. Postavka vsebuje:
• tipska ALU podkonstrukcija
• ALU kompozitni kasetni elementi v barvi po izboru projektanta. Z zavihki, izrezi in pritrjevane na tipsko ALU podkonstrukcijo</t>
    </r>
    <r>
      <rPr>
        <sz val="10"/>
        <color rgb="FFFF0000"/>
        <rFont val="Swis721 BT"/>
        <family val="2"/>
      </rPr>
      <t xml:space="preserve">
</t>
    </r>
    <r>
      <rPr>
        <sz val="10"/>
        <rFont val="Swis721 BT"/>
        <family val="2"/>
      </rPr>
      <t xml:space="preserve">• vključno z vsemi potrebnimi obdelavami plošč in vsem potrebnim veznim in pritrdilnim INOX materialom
</t>
    </r>
  </si>
  <si>
    <r>
      <t>Izdelava, dobava in montaža prezračevane fasade na zunanjo stran AB atik in jeklenih konstrukcijah na zahodni strani objekta iz Alu fasadne obloge iz kompozitnih kasetnih elementov kot npr. Alucobond ali enakovredno. Postavka vsebuje:
• tipska ALU podkonstrukcija
• ALU kompozitni kasetni elementi v barvi po izboru projektanta. Z zavihki, izrezi in pritrjevane na tipsko ALU podkonstrukcijo</t>
    </r>
    <r>
      <rPr>
        <sz val="10"/>
        <color rgb="FFFF0000"/>
        <rFont val="Swis721 BT"/>
        <family val="2"/>
      </rPr>
      <t xml:space="preserve">
</t>
    </r>
    <r>
      <rPr>
        <sz val="10"/>
        <rFont val="Swis721 BT"/>
        <family val="2"/>
      </rPr>
      <t>• vključno z vsemi potrebnimi obdelavami plošč in vsem potrebnim veznim in pritrdilnim INOX materialom</t>
    </r>
  </si>
  <si>
    <r>
      <t>Izdelava, dobava in montaža prezračevane fasade iz Alu fasadne obloge iz kompozitnih kasetnih elementov kot npr. Alucobond ali enakovredno, postavka vsebuje:
• lepilo za izolacijske plošče: BAUMIT StarContact White
• Izolacija: plošče iz kamene volne debeline 16 cm 
  λ = 0,035 W/mK, kot npr. kamena volna DP5 Venti ali enakovredno
•pritrjevanje toplotnoizolacijskih plošč s tipskimi fasadnimi čepi cca 8kom/m2
• paroprepustna folija v črni barvi kot npr. HomeSEAL LDS 0,02 UV ali enakovredno, lepljeni spoji
• tipska ALU podkonstrukcija
• ALU kompozitni kasetni elementi v barvi po izboru projektanta. Z zavihki, izrezi in pritrjevane na tipsko ALU podkonstrukcijo. Nevidno pritrjevanje.</t>
    </r>
    <r>
      <rPr>
        <sz val="10"/>
        <color rgb="FFFF0000"/>
        <rFont val="Swis721 BT"/>
        <family val="2"/>
      </rPr>
      <t xml:space="preserve">
</t>
    </r>
    <r>
      <rPr>
        <sz val="10"/>
        <rFont val="Swis721 BT"/>
        <family val="2"/>
      </rPr>
      <t>• vključno z vsemi potrebnimi obdelavami plošč in vsem potrebnim veznim in pritrdilnim INOX materialom</t>
    </r>
  </si>
  <si>
    <t>V enotnih cenah je potrebno upoštevati redna čiščenja med deli in finalno čiščenje (sprotno med gradnjo in 1x po izvedenih vseh delih, vključno s finalnim čiščenjem vseh površin - vertikalnih in horizontalnih).</t>
  </si>
  <si>
    <t>Vse v popisih navedene artikle je možno zamenjati z enakovrednimi alternativami</t>
  </si>
  <si>
    <t>Priprava gradbišča z vsemi potrebnimi deli, materiali in objekti (ureditev gradbišča, deponije, začasni objekti, gradbiščna tabla, informativna tabla Operacijo delno financira EU... minimalne dimenzije 100X150 cm, vključno z izvedbo temeljenja, opozorilni znaki, začasni elektro in vodovodni priključek, zagraditev gradbišča z ograjo, zagotovitev varnostnih in higiensko tehničnih pogojev - wc, z izdelavo zaščitnih prehodov pri glavnih vhodih z deskami in pvc folijo...…). V stroških pripravljalnih del mora izvajalec upoštevati tudi vse potrebne zaščitne odre in prilagajanje organizacije gradbišča dinamiki dela v objektu.  Večino del povezanih z vstopom v notranjost objekta se bo izvajalo v popoldanskem času in preko vikendov in praznikov oz po dogovoru z naročnikom - objekt je v funkciji. V ceni kalkulirati večkratno montažo in demontažo ograj zaradi logistični potreb bolnišnice.</t>
  </si>
  <si>
    <t>Diamantno vodno rezanje armiranobetonskih vertikalnih in horizontalnih površin vključno s protiprašno in protivodno zaščito in čiščenje površin po končanih delih, vključno z iznosom ostankov in odvozom na trajno komunalno deponijo.</t>
  </si>
  <si>
    <r>
      <t>Demontaža kovinskih</t>
    </r>
    <r>
      <rPr>
        <sz val="10"/>
        <color rgb="FFFF0000"/>
        <rFont val="Swis721 BT"/>
        <family val="2"/>
      </rPr>
      <t xml:space="preserve"> </t>
    </r>
    <r>
      <rPr>
        <sz val="10"/>
        <rFont val="Swis721 BT"/>
        <family val="2"/>
      </rPr>
      <t>parnih cevi premera cca 15 do 20 cm</t>
    </r>
    <r>
      <rPr>
        <sz val="10"/>
        <color theme="1"/>
        <rFont val="Swis721 BT"/>
        <family val="2"/>
      </rPr>
      <t>, dolžina cevi cca 5 m. Postavka vsebuje:
- odvoz cevi na pocinkovalnico
- peskanje
- vročecinkanje 
- dovoz na gradbišče
- ponovna montaža vključno z novim veznim in pritrdilnim materialom 
- obdelava varjenih spojev s korocink barvo 
- namestitev samolepilne toplotne izolacije v deb. cca 3 cm
- namestitev plašča na toplotno izolacije  iz aluminijaste pločevine</t>
    </r>
  </si>
  <si>
    <t>Demontaža obstoječega kovinskega podesta, vključno z ograjo in stopnicami tlorisne dimenzije cca 2 x 3 m in višine cca 1,3 m. Postavka vsebuje:
- začasno deponiranje na gradbiščni deponiji
- manjše predelave zaradi povečanja debeline fasade cca. 10 cm 
- lokalna popravila z korocinkom 
- peskanje in vročecinkanje obstoječe ograje dolžine cca 3 m
- ponovna motaža z novim veznim in pritrdilnim materialom</t>
  </si>
  <si>
    <t>Odstranitev keramičnih ploščic s temeljnega podstavka na severni strani, z izravnavo stene kot podlaga za polaganje toplotne izolacije, vključno z nalaganjem na kamion in odvozom na registrirano komunalno deponijo (celotna severna stran fasade)</t>
  </si>
  <si>
    <t>Demontaža odtočnih cevi cca fi 100, vključno z nalaganjem na kamion in odvozom na registrirano komunalno deponijo s pridobitvijo evidenčnega lista.</t>
  </si>
  <si>
    <t xml:space="preserve">Vodno diamantno rezanje opečatega zidu različnih debelin zaradi vgradnje širših vrat </t>
  </si>
  <si>
    <t>Strojna izdelava preboja v AB zidu debeline 20 cm na fasadi strojnice dvigal in na cca. višini 25 m, različnih dimenzij, vključno z odvozom ostankov na trajno komunalno deponijo.</t>
  </si>
  <si>
    <t>Odstranitev proda, nasutje deb. cca 5 cm, ki se nahaja na strehah vključno z odvozom na komunalno deponijo in pridobitvijo evidenčnega lista ter plačilom komunalne takse.</t>
  </si>
  <si>
    <t>Odstranitev obstoječih dotrajanih betonskih plošč velikosti do cca 40 x 40 in deb. cca. 4 cm cm ki se nahajajo na strehah vključno z odvozom na komunalno deponijo in pridobitvijo evidenčnega lista ter plačilom komunalne takse.</t>
  </si>
  <si>
    <t>Prenova cevovoda hladilne tekočine MR zaradi sanacije ravne strehe. Postavka vsebuje:
- Praznjenje cevovoda hladilnega sistema medija voda+glikol
- začasno hranjenje hladilnega medija
- demontaža cevovoda in deponiranje na deponiji izvajalca
- namestitev novih konzolnih nosillcev. Spodnja cev mora biti od novo izvedene strehe odmaknjena min. 10 cm
- ponovna montaža in prilagoditev cevi
- ponovno polnjenje medija in po potrebi dodatno 
 elementov
- vključno z vsem potrebnim novim pritrdilnim in veznim materialom</t>
  </si>
  <si>
    <t>Demontaža in ponovna montaža štirih stopnic jeklenega podesta. Postavka vsebuje:
- demontaža (rezanje) dveh kovinskih nosilcev stopnic na spoju z podestom
- odstranitev (rezanje) spodnjih dveh stopnic in namestitev naležne plošče 2 x 200 x 200 x 5 mm in izdelava potrebnih distančnikov (izdelani iz pohištvenih profilov dim. 50 x 50 x 4 mm dolžine cca 150 cm) za prilagoditev na novo streho
 -mehansko čiščenje obstoječih kovinskih stopnic (2x temeljni premaz, 2x finalni premaz)
- ponovna montaža stopnic (širina stopnic cca 1m, število stopnic 3)</t>
  </si>
  <si>
    <r>
      <t xml:space="preserve">Diamantno vodno rezanje armiranobetonskih vertikalnih (na </t>
    </r>
    <r>
      <rPr>
        <sz val="10"/>
        <rFont val="Swis721 BT"/>
        <family val="2"/>
      </rPr>
      <t xml:space="preserve">cca. 0,5 m) in </t>
    </r>
    <r>
      <rPr>
        <sz val="10"/>
        <color theme="1"/>
        <rFont val="Swis721 BT"/>
        <family val="2"/>
      </rPr>
      <t>horizontalnih površin vključno z protiprašno in protivodno zaščito in čiščenje površin po končanih delih (betonska korita) ter odstranitvijo ostankov AB korit po rezanju, iznosom, nalaganjem na kamion in odvozom na registrirano komunalno deponijo.</t>
    </r>
  </si>
  <si>
    <t>Odstanitev ostoječe fasadne pločevine v obliki nepravilne črke ''L'' na ograjah balkonov  vključno z vsemi potrebnimi rezanji za ločitev pločevine od nosilne jeklene podkonstrukcije in ograje balkona ter nalaganjem na kamion in odvozom na registrirano komunalno deponijo s pridobitvijo evidenčnega lista. 
Podkonstrukcija se ohrani!</t>
  </si>
  <si>
    <t>Izdelava nove steze okoli objekta. Postavka vsebuje:
- priprava terena (izravnava) za polaganje betonskih plošč
- izdelava podlage za polaganje plošč (suhi beton C10/15 v debelini 8 cm, vključno z mrežo Q191)
- dobavo in vgradnjo novih betonskih plošč 50x50 cm in deb 5 cm. Vključno s stičenjem fug s cem. malto. Plošče morajo biti zmrzlinsko in solnoobstojne po EN1338, 1339, 134.</t>
  </si>
  <si>
    <r>
      <t>Izdelava nove steze okoli objekta. Postavka vsebuje:
- priprava terena (izravnava) za polaganje ''H'' tlakovcev
- izdelava podlage za polaganje plošč (suhi beton C10/15 v debelini 8 cm)
- dobavo in vgradnjo novih ''H'' tlakovcev v izgledu obstoječih tlakovcev (nabavne cene do 15 €/m</t>
    </r>
    <r>
      <rPr>
        <vertAlign val="superscript"/>
        <sz val="10"/>
        <rFont val="Swis721 BT"/>
        <family val="2"/>
      </rPr>
      <t>2</t>
    </r>
    <r>
      <rPr>
        <sz val="10"/>
        <rFont val="Swis721 BT"/>
        <family val="2"/>
      </rPr>
      <t>). Tlakovci morajo biti zmrzlinsko in solnoobstojne po EN1338, 1339, 134. Vključno s stičenjem fug, vsem potrebnim delom, materialom in razrezom</t>
    </r>
  </si>
  <si>
    <r>
      <t>Izdelava novega tlaka na mestu betonskih korit v kleti. Postavka vsebuje:
- priprava terena (izravnava) za polaganje ''H'' tlakovcev
- izdelava podlage za polaganje plošč (suhi beton C10/15 v debelini 8 cm)
- dobavo in vgradnjo novih ''H'' tlakovcev v izgledu obstoječih tlakovcev (nabavne cene do 15 €/m</t>
    </r>
    <r>
      <rPr>
        <vertAlign val="superscript"/>
        <sz val="10"/>
        <rFont val="Swis721 BT"/>
        <family val="2"/>
      </rPr>
      <t>2</t>
    </r>
    <r>
      <rPr>
        <sz val="10"/>
        <rFont val="Swis721 BT"/>
        <family val="2"/>
      </rPr>
      <t>). Tlakovci morajo biti zmrzlinsko in solnoobstojne po EN1338, 1339, 134. Vključno s stičenjem fug, vsem potrebnim delom, materialom in razrezom</t>
    </r>
  </si>
  <si>
    <t>Izdelava drenaže ob fasadnih stenah
Postavka vsebuje:
- poravnava dna izkopa v naklonu 0,5 do 1 % z utrjevanjem
- dobava in vgradnja betonske posteljice za drenažo PRESEKA 40 X 10 CM v naklonu
- dobavo in vgradnjo drenažne cevi fi 100, v naklonu 0,5 - 1%</t>
  </si>
  <si>
    <t>Dobava in vgrajevanje asfaltnih slojev na utrjenih povoznih površinah
- bituminizirani drobljenec AC16 base B 70/100 A3 v debelini 6 cm
- eventuelna potrebna krpanja</t>
  </si>
  <si>
    <t>Dobava in vgrajevanje asfaltnih slojev na utrjenih povoznih površinah:
- bituminizirani beton AC8 surf B 70/100 A3 v debelini 3 cm
- eventuelna potrebna krpanja</t>
  </si>
  <si>
    <t>Izdelava AB grede v steni zidani s porobetonom, dimenzij  20 x 20 cm. Postavka vsebuje dobavo in vgrajevanje betona C 25/30, z zaščitnim slojem 25 mm</t>
  </si>
  <si>
    <r>
      <t>Vrtanje lukenj v obstoječo AB plo</t>
    </r>
    <r>
      <rPr>
        <sz val="10"/>
        <rFont val="Swis721 BT"/>
        <family val="2"/>
      </rPr>
      <t>ščo ali zid</t>
    </r>
    <r>
      <rPr>
        <sz val="10"/>
        <color theme="1"/>
        <rFont val="Swis721 BT"/>
        <family val="2"/>
      </rPr>
      <t>, za vstavljanje rebraste armature do fi 14 mm, vključno s pritrjevanjem z zalivanjem z maso kot npr. Hilti ali enakovredno</t>
    </r>
  </si>
  <si>
    <t>Dobava in izdelava vertikalne hidroizolacije fasadnih sten s predhodnim hladnim bitumenskim premazom ter 1x varjeni bitumenski trak npr. izotek P5 ali enakovredno</t>
  </si>
  <si>
    <t xml:space="preserve">Dobava in montaža karbonskih lamel dim. 50 x 1,2 mm na mestu izdelave prebojev na zunanji in notranji strani. Dolžina karbonskih lamel je trikratnik odprtine. Lamele kot npr. Carbodur in Sikadur ali enakovredno vključno z predhodno očiščeno, obrušeno in masti prosto površino ter leplenjem z epoksidnim lepilom.  </t>
  </si>
  <si>
    <t>Zidanje sten s plinobetonom kot npr. Ytong ali enakovredno:</t>
  </si>
  <si>
    <t>Izdelava ometa na zunanji fasadi obrizg in grobi omet  kot priprava površine za izvedbo kontaktne fasade ( na mestih odpadlega ometa, grobi obrizg in grobi omet) - na strojnici na vzhodni strani objekta (vhod MR)</t>
  </si>
  <si>
    <t>Izvajalec jeklene konstrukcije mora za vse elemente izdelati delavniške načrte, ki jih dati v potrditev  projektantu in statiku.</t>
  </si>
  <si>
    <t>Dobava in montaža nove pločevine na zunanjo stran balkonske ograje v obliki nepravilne črke ''L'' kot npr. Alucobond ali enakovredno, v barvi po izboru projektanta, ter z vsemi potrebnimi transporti, pritrdilnim materialom, krivljenjem in delom. Vgradnja pločevine na obstoječo podkonstrukcijo,  vključno z vso potrebno novo tipsko ALU podkonstrukcijo.</t>
  </si>
  <si>
    <t xml:space="preserve">Dobava in montaža nove pločevine na zunanjo stran balkonske ograje dermatovenerološkega oddelka  kot npr. Alucobond ali enakovreno, v barvi po izboru projektanta, ter z vsemi potrebnimi transporti, pritrdilnim materialom, krivljenjem in delom. Vgradnja pločevine na obstoječo podkonstrukcijo,  vključno z vso potrebno novo tipsko ALU podkonstrukcijo. </t>
  </si>
  <si>
    <r>
      <t xml:space="preserve">Dobava in montaža nove pločevine na notranjo stran balkonske ograje kot npr. Alucobond ali enakovredno, v barvi po izboru projektanta, z vsemi potrebnimi transporti, pritrdilnim materialom in delom. </t>
    </r>
    <r>
      <rPr>
        <sz val="10"/>
        <rFont val="Swis721 BT"/>
        <family val="2"/>
      </rPr>
      <t xml:space="preserve"> Vgradnja pločevine na obstoječo podkonstrukcijo,  vključno z vso potrebno novo tipsko alu podkonstrukcijo. Podkonstrukcija je sestavljena iz jeklenih stebrov dim, cca. 10 x 10 cm na vsakih 375 cm povezanimi z ''U'' profili.</t>
    </r>
  </si>
  <si>
    <r>
      <t xml:space="preserve">Dobava, polaganje in mehansko pritrjevanje strešne folije kot na primer Sarnafil TS 77-15 (UV obstojna) ali enakovredno vključno s pritrjevanjem z dobavo in vgradnjo vroče cinkanih jeklenih profilov za mehansko pritrjevanje strešnih hidroizolacijskih folij na strešno konstrukcijo in za obodno pritrjevanje kot npr. SARNABAR 6/15 v kombinacij z SARNAFIL varilno vrvico te vsemi potrebnimi </t>
    </r>
    <r>
      <rPr>
        <sz val="10"/>
        <rFont val="Swis721 BT"/>
        <family val="2"/>
      </rPr>
      <t>obrobami,</t>
    </r>
    <r>
      <rPr>
        <sz val="10"/>
        <color theme="1"/>
        <rFont val="Swis721 BT"/>
        <family val="2"/>
      </rPr>
      <t xml:space="preserve"> preboji in odtoki ali enakovredno. Izvedba strehe po tipskih detajlih proizvajalca strešne folije na izbočenih delih strehe trapezne oblike. Obračun po razviti površini.</t>
    </r>
  </si>
  <si>
    <t>Dobava, polaganje in mehansko pritrjevanje strešne folije kot na primer Sarnafil TG 66-15 ali enakovredno vključno s pritrjevanjem z dobavo in vgradnjo vroče cinkanih jeklenih profilov za mehansko pritrjevanje strešnih hidroizolacijskih folij na strešno konstrukcijo in za obodno pritrjevanje kot npr. SARNABAR 6/15 v kombinacij z SARNAFIL varilno vrvico te vsemi potrebnimi obrobami, preboji in odtoki ali enakovredno. Izvedba strehe po tipskih detajlih proizvajalca strešne folije na izbočenih delih strehe trapezne oblike. Obračun po razviti površini.</t>
  </si>
  <si>
    <t xml:space="preserve">Dobava in montaža police iz kaširane pločevine razvite širine cca. 35 cm ob oknih v 1. nadstropju, kjer se zunanji zid stika s kanalom za odvodavanje. </t>
  </si>
  <si>
    <t>Dobava in montaža odkapne pločevine kot npr. Alucobond ali enakovredno, razvite širine cca. 25 cm na obstoječo atiko nad dermatovenerološkim oddelkom. Barva po izboru projektanta. Vključno z vsem tesnilnim in pritrdilnim materialom ter tipsko ALU podkonstrukcijo</t>
  </si>
  <si>
    <t>Dobava in montaža OSB plošč, debeline 25 mm, širine 62,5 cm vključno s pritrdilnim materialom.</t>
  </si>
  <si>
    <t>Dobava in vgradnja odkapne pločevine kot npr. Alucobond ali enakovredno, v barvi po izboru projektanta, razvite širine do 60 cm pod balkonsko ograjo v 1. nadstropju. Vključno z vsem tesnilnim in pritrdilnim materialom ter pripadajočo tipsko ALU podkonstrukcijo.</t>
  </si>
  <si>
    <t>Dobava in vgrajevanje stebričkov za potrebe varovanja oseb na strehi, skladno s trenutno veljavno zakonodajo. Postavka vsebuje: 
- sponke pod obremenitvijo za kompenzacijo sunkov, zasnovano za vgradnjo na različne površine. V celoti izdelano iz nerjavnega jekla z zanko, ki jo je mogoče odviti in odstraniti, za vse strešne nadkonstrukcije do največ 850 mm, razdalja med oporniki največ 7,5 m (skupaj cca. 160 sidrnih točk). Povezovalna jeklenica premera 8mm je izdelana iz nerjavnega jekla in testirana na podlagi EN795:2012 in CEN/TS 16415:2013. Minimalna razdalja od roba strehe 2,5 m, dobava in vgradnja v skladu z navodili proizvajalca ob uporabi priloženega montažnega materiala ter vgradnja v strešno nadkonstrukcijo skladno s predpisi za ravne strehe, ustrezna zatesnitev. Strešno konstrukcijo naj pregleda izvajalec gradbenih del z vidika njene sposobnosti absorpcije kakršnekoli sile, ki bi jo morala prenesti.
Vključno z vsem potrebnim pritrdilnim materialom in pripravo podlage za sidranje sider. Višino stebričkov prilagoditi glede na staro in novo toplotno izolacijo.</t>
  </si>
  <si>
    <r>
      <t xml:space="preserve">Vgradnja novih svetlobnih kupol </t>
    </r>
    <r>
      <rPr>
        <b/>
        <sz val="10"/>
        <color theme="1"/>
        <rFont val="Swis721 BT"/>
        <family val="2"/>
      </rPr>
      <t>K1</t>
    </r>
    <r>
      <rPr>
        <sz val="10"/>
        <color theme="1"/>
        <rFont val="Swis721 BT"/>
        <family val="2"/>
      </rPr>
      <t xml:space="preserve">. Postavka vsebuje: 
- Demontaža obstoječih svetlobnih kupol N = fi 1610 mm in obstoječih nastavnih vencev vključno z nalaganjem in odvozom na trajno deponijo.
Dobava in vgradnja svetlobnih kupol (montaža na ravno in poševno streho):
- kupola iz litega akrilnega stekla, troslojna (izolativnost min U=1,4 W/m2K), zunanja luska IRR HEATSTOP ali opal, srednja akrilno steklo prozorna/ notranja luska akrilno prozorno 
DIMENZIJE:N (nazivna) = fi 1610 mm,
Kupola mora biti testirana po standardu EN 1873. Vključno z vsem tesnilnim in pritrdilnim materialom.
- termoizolacijski nastavni venec iz poliestra višine 50 cm za gradbeno odprtino v strehi K= fi 1610 mm, (toplotna prehodnost min U=0,78 W/m2K), po EN 1873
Vse zgoraja navedeno se lahko zamenja z enakovrednim artiklom.  Vključno z vsem tesnilnim in pritrdilnim materialom.
</t>
    </r>
  </si>
  <si>
    <r>
      <t xml:space="preserve"> Vgradnja novih svetlobnih kupol </t>
    </r>
    <r>
      <rPr>
        <b/>
        <sz val="10"/>
        <color theme="1"/>
        <rFont val="Swis721 BT"/>
        <family val="2"/>
      </rPr>
      <t xml:space="preserve">K1 </t>
    </r>
    <r>
      <rPr>
        <sz val="10"/>
        <color theme="1"/>
        <rFont val="Swis721 BT"/>
        <family val="2"/>
      </rPr>
      <t>(brez nastavnih vencev - v atrijih z zelenimi strehami). Postavka vsebuje: 
- Demontaža obstoječih svetlobnih kupol N = fi 1610 mm   vključno z nalaganjem in odvozom na trajno deponijo. Kupola se vgradi na obstoječ nastavni venec.
Dobava in vgradnja svetlobnih kupol (montaža na ravno in poševno streho):
- kupola iz litega akrilnega stekla, troslojna (izolativnost min U=1,4 W/m2K), zunanja luska IRR HEATSTOP ali opal, srednja akrilno steklo prozorna/ notranja luska akrilno prozorno 
DIMENZIJE:N (nazivna) = fi 1610 mm,
Kupola mora biti testirana po standardu EN 1873. Vključno z vsem tesnilnim in pritrdilnim materialom.
Vse zgoraj navedeno se lahko zamenja z enakovrednim artiklom</t>
    </r>
  </si>
  <si>
    <r>
      <t xml:space="preserve">Vgradnja novih svetlobnih kupol </t>
    </r>
    <r>
      <rPr>
        <b/>
        <sz val="10"/>
        <color theme="1"/>
        <rFont val="Swis721 BT"/>
        <family val="2"/>
      </rPr>
      <t>K2</t>
    </r>
    <r>
      <rPr>
        <sz val="10"/>
        <color theme="1"/>
        <rFont val="Swis721 BT"/>
        <family val="2"/>
      </rPr>
      <t>. Postavka vsebuje: 
- Demontaža obstoječih svetlobnih kupol N = fi 960 mm in obstoječih nastavnih vencev vključno z nalaganjem in odvozom na trajno deponijo..
Dobava in vgradnja svetlobnih kupol (montaža na ravno in poševno streho):
- kupola iz litega akrilnega stekla, troslojna (izolativnost min U=1,4 W/m2K), zunanja luska IRR HEATSTOP ali opal, srednja akrilno steklo prozorna/ notranja luska akrilno prozorno 
DIMENZIJE:N (nazivna) = fi 960 mm,
Kupola mora biti testirana po standardu EN 1873. Vključno z vsem tesnilnim in pritrdilnim materialom.
- termoizolacijski nastavni venec iz poliestra višine 50 cm za gradbeno odprtino v strehi K= fi 1610 mm, (toplotna prehodnost min U=0,78 W/m2K), po EN 1873
Vse zgoraj navedeno se lahko zamenja z enakovrednim artiklom.  Vključno z vsem tesnilnim in pritrdilnim materialom.</t>
    </r>
  </si>
  <si>
    <r>
      <t xml:space="preserve">Vgradnja novih linijskih svetlobnih kupol </t>
    </r>
    <r>
      <rPr>
        <b/>
        <sz val="10"/>
        <color theme="1"/>
        <rFont val="Swis721 BT"/>
        <family val="2"/>
      </rPr>
      <t>K3</t>
    </r>
    <r>
      <rPr>
        <sz val="10"/>
        <color theme="1"/>
        <rFont val="Swis721 BT"/>
        <family val="2"/>
      </rPr>
      <t>. Postavka vsebuje: 
- Demontaža obstoječih akrilnih svetlobnih pasov (1/4 kroga) in obstoječih nastavnih vencev  vključno z nalaganjem in odvozom na trajno deponijo.
Dobava in vgradnja svetlobnih kupol (montaža na ravno in poševno streho):
- kupola iz litega akrilnega stekla, troslojna (izolativnost min U=1,4 W/m2K), zunanja luska IRR HEATSTOP ali opal, srednja akrilno steklo prozorna/ notranja luska akrilno prozorno 
DIMENZIJE:svetla širina pasu cca 80 cm, višina svetlobnega pasu cca 60 cm. 
Na eni strani se svetlobni elementi pritrjujejo na nastevni venev, na drugi stani na vertikalno fasado. VKljučno z vsem tesnilnim in pritrdilnim materialom.
Specifikacija dolžin pasov: 
a. ) cca 61 m  + 31 m (pas ''L'' oblike)
b.) cca. 52 m + 24 m (pas ''L'' oblike)
c.) cca 42 m 
d.)cca. 38 m
Skupaj cca 248 m svetlobnih pasov
- termoizolacijski nastavni venec iz poliestra višine 40 do 50 cm v konus
Skupna dolžina vencev cca 248 m  - vgradnja na eno stranico akrilnih svetlobnih trakov
Vključno z tipskimi vogalnimi in robnimi elementi
Vse zgoraj navedeno se lahko zamenja z enakovrednim artiklom</t>
    </r>
  </si>
  <si>
    <r>
      <t xml:space="preserve">Vgradnja novih linijskih svetlobnih kupol </t>
    </r>
    <r>
      <rPr>
        <b/>
        <sz val="10"/>
        <color theme="1"/>
        <rFont val="Swis721 BT"/>
        <family val="2"/>
      </rPr>
      <t>K5</t>
    </r>
    <r>
      <rPr>
        <sz val="10"/>
        <color theme="1"/>
        <rFont val="Swis721 BT"/>
        <family val="2"/>
      </rPr>
      <t xml:space="preserve">. Postavka vsebuje: 
- Demontaža obstoječih akrilnih svetlobnih pasov in obstoječih nastavnih vencev vključno z nalaganjem in odvozom na trajno deponijo.
Dobava in vgradnja svetlobnih kupol (montaža na ravno in poševno streho):
- kupola iz litega akrilnega stekla, troslojna (izolativnost min U=1,4 W/m2K), zunanja luska IRR HEATSTOP ali opal, srednja akrilno steklo prozorna/ notranja luska akrilno prozorno 
DIMENZIJE:svetla širina pasu cca L = 80 cm, svetla dolžina pasu 5330 cm
- termoizolacijski nastavni venec iz poliestra višine 50 cm v konus
Gradbena mera K = 100 x 5350 cm
Vključno z vsem tesnilnim in pritrdilnim materialom. Vse zgoraj navedeno se lahko zamenja z enakovrednim artiklom.  
</t>
    </r>
  </si>
  <si>
    <r>
      <t xml:space="preserve">Vgradnja novih linijskih svetlobnih kupol </t>
    </r>
    <r>
      <rPr>
        <b/>
        <sz val="10"/>
        <color theme="1"/>
        <rFont val="Swis721 BT"/>
        <family val="2"/>
      </rPr>
      <t>K6</t>
    </r>
    <r>
      <rPr>
        <sz val="10"/>
        <color theme="1"/>
        <rFont val="Swis721 BT"/>
        <family val="2"/>
      </rPr>
      <t>. Postavka vsebuje: 
- Demontaža obstoječih akrilnih svetlobnih pasov in obstoječih nastavnih vencev vključno z nalaganjem in odvozom na trajno deponijo.
Dobava in vgradnja svetlobnih kupol (montaža na ravno in poševno streho):
- kupola iz litega akrilnega stekla, troslojna (izolativnost min U=1,4 W/m2K), zunanja luska IRR HEATSTOP ali opal, srednja akrilno steklo prozorna/ notranja luska akrilno prozorno 
DIMENZIJE:svetla širina pasu cca L = 225 cm, svetla dolžina pasu 4260 cm
- termoizolacijski nastavni venec iz poliestra višine 50 cm v konus
Gradbena mera K = 230 x 4280 cm
Vključno z vsem tesnilnim in pritrdilnim materialom. Vse zgoraj navedeno se lahko zamenja z enakovrednim artiklom</t>
    </r>
  </si>
  <si>
    <t>Dobava in polaganje mineralne toplotne izolacije v medprostor oporne konstrukcije v debelini 6 cm.</t>
  </si>
  <si>
    <t>Izvedba opleska obstoječe kovinske konstrukcije nadstreškov 4 in 5 na višini do 6 m. Postavka vsebuje: 
- mehansko čiščenje rje in obstoječega opleska z brusnim papirjem, odpraševanje 
- 1x temeljni premaz z osnovno barvo kot npr. Rezitol E-ZP ali enakovredno
- 1 x finalni premaz npr. Rezitol 2K PUR ali enakovredno.
V barvi po izboru projektanta. Obračun po dejanski razviti površini brez faktorjev.</t>
  </si>
  <si>
    <t xml:space="preserve">Mehansko čiščenje in barvanje obstoječe ograje. Ograja je izdelana iz dveh okroglih horizontalnih ročajev širine cca. fi80 mm in vertikalnega T profila višine cca 100 cm. Ograja pritrjena na nosilno kostrukcijo na cca 350 cm (balkon dermatovenerološkega oddelka).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 </t>
  </si>
  <si>
    <t xml:space="preserve">Mehansko čiščenje in barvanje obstoječe ograje. Ograja je izdelana iz treh okroglih horizontalnih ročajev širine cca. fi80 mm in vertikalnega T profila višine cca 100 cm. Ograja pritrjena na nosilno kostrukcijo na cca 350 cm (balkon dermatovenerološkega oddelka).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  </t>
  </si>
  <si>
    <t>Mehansko čiščenje in barvanje obstoječe ograje. Ograja je izdelana iz treh okroglih horizontalnih ročajev širine cca. fi80 mm.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t>
  </si>
  <si>
    <t xml:space="preserve">Mehansko čiščenje in barvanje obstoječih kovinskih stebrov na balkonih dimenzij cca. 12 x 14 cm. Višina stebrov je cca. 370 cm.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 </t>
  </si>
  <si>
    <t xml:space="preserve">Mehansko čiščenje in barvanje obstoječe kovinske ograje pri glavnem vhodu na južni strani stavbe. Ograja je izdelana iz dveh okroglih ukrivljenih ročajev na razdalji cca. 2 m.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 </t>
  </si>
  <si>
    <t xml:space="preserve">Mehansko čiščenje in barvanje obstoječih kovinskih stebrov nadstreška nad vhodom VV7 dim. cca. 12 x 14 cm.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 </t>
  </si>
  <si>
    <t xml:space="preserve">Mehansko čiščenje in barvanje obstoječih kovinskih stebrov nadstreška nad glavnim vhodom VV1 dim. cca. 30 x 30 cm.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 </t>
  </si>
  <si>
    <t xml:space="preserve">Mehansko čiščenje in barvanje obstoječe podkonstukcije ograje na balkonih in podkonstrukcije na atikah. 
Postavka vsebuje: 
- mehansko čiščenje rje in obstoječega opleska z brusim papirjem, odpraševanje podkonstrukcije v obliki črke ''U''
- 1x temeljni premaz z osnovno barvo kot npr. Rezitol E-ZP ali enakovredno
- 1 x finalni premaz npr. Rezitol 2K PUR ali enakovredno.
V barvi po izboru projektanta. Obračun po dejanski razviti površini brez faktorjev. </t>
  </si>
  <si>
    <r>
      <rPr>
        <b/>
        <u/>
        <sz val="10"/>
        <rFont val="Swis721 BT"/>
        <family val="2"/>
      </rPr>
      <t>Fasadni paneli</t>
    </r>
    <r>
      <rPr>
        <u/>
        <sz val="10"/>
        <rFont val="Swis721 BT"/>
        <family val="2"/>
      </rPr>
      <t>:</t>
    </r>
    <r>
      <rPr>
        <sz val="10"/>
        <rFont val="Swis721 BT"/>
        <family val="2"/>
      </rPr>
      <t xml:space="preserve"> fasadna obloga objekta z izolacijskimi
paneli v </t>
    </r>
    <r>
      <rPr>
        <b/>
        <sz val="10"/>
        <rFont val="Swis721 BT"/>
        <family val="2"/>
      </rPr>
      <t>vertikalni</t>
    </r>
    <r>
      <rPr>
        <sz val="10"/>
        <rFont val="Swis721 BT"/>
        <family val="2"/>
      </rPr>
      <t xml:space="preserve"> izvedbi kot npr. BRUCHA tip FPF150 ali enakovredno, profil 6/1
izdelanimi iz:
• zunaj: mikrolinirane jeklene pocinkane in obarvane pločevine, debeline 0,6mm, barva po izboru projektanta, pocinkane 275g/m2 ter 25my barvnega nanosa.
•  vmes: toplotne izolacije iz mineralne volne, gostote minimalno 120kg/m3, različnih debelin
•  spodaj: "V plitkoprofilirane jeklene pocinkane in obarvane pločevine, deb. 0,6mm (RAL po izboru projektanta) pocinkane 275g/m2 ter 25my barvnega nanosa; vertikalno polaganje;
•  Vsa tesnila ter parna zapora predfabricirana na panelu
• Vgradna širina 1.100 mm
• Klasifikacija ognjeodpornosti A2 s1 d0
•  Razred ognjeodpornosti skladno z zahtevami posamezne postavke
• Certifikat kakovosti EPAQ
* Garancija na panele min. 15 let
</t>
    </r>
    <r>
      <rPr>
        <b/>
        <sz val="10"/>
        <rFont val="Swis721 BT"/>
        <family val="2"/>
      </rPr>
      <t>Fasadni paneli se vgrajujejo na obstoječo podkonstrukcijo, razen na delu strojnice dvigal in stopnišča, kjer se izdela alu podkonstrukcija, sidrana v AB zid
V ceni fasade upoštevati tudi vse potrebne podkonstrukcije, zaključke, izreze, odkapne, slemenske in vogalne profile, prezračevalne mrežice, ves pritrdilni in vezni material, obrobe in ostalo.</t>
    </r>
  </si>
  <si>
    <r>
      <t xml:space="preserve">Odstranitev obstoječih dotrajanih betonskih plošč velikosti do cca 50 x 50 </t>
    </r>
    <r>
      <rPr>
        <sz val="10"/>
        <color rgb="FFFF0000"/>
        <rFont val="Swis721 BT"/>
        <family val="2"/>
      </rPr>
      <t xml:space="preserve"> </t>
    </r>
    <r>
      <rPr>
        <sz val="10"/>
        <color theme="1"/>
        <rFont val="Swis721 BT"/>
        <family val="2"/>
      </rPr>
      <t>deb cca 5 cm, ki se nahajajo ob fasadnih stenah vključno z odvozom na komunalno deponijo in pridobitvijo evidenčnega lista ter plačilom komunalne takse.</t>
    </r>
  </si>
  <si>
    <t>Odstranitev obstoječih tlakovcev deb cca 5 cm v širini izkopa (izdelava cokla fasade), ki se nahajajo ob fasadnih stenah vključno z odvozom na komunalno deponijo in pridobitvijo evidenčnega lista ter plačilom komunalne takse.</t>
  </si>
  <si>
    <t xml:space="preserve">Odstranitev obstoječe bitumenske kritine s posipom povprečne deb. cca. 2 cm vključno z nalaganjem in odvozom na registirano komunalno deponijo s pridobitvijo evidenčnega lista.
</t>
  </si>
  <si>
    <t>Zidarska obdelava predhodno diamantno vrtanih lukenj po vstavitvi instalacij.
OPOMBA: ena zidarska obdelava zajema obe strani luknje</t>
  </si>
  <si>
    <t>59.1</t>
  </si>
  <si>
    <t>79.</t>
  </si>
  <si>
    <t>Pri keramičarskih delih je potrebno upoštevati sledeče:
- vrsta, velikost in tekstura ploščic po izboru projektanta
- stikovanje talnih in stenskih ploščic na fugo
- izrezovanje ploščic za preboje instalacijskih elementov in ob stiku tlaka s steno
- polaganje v lepilo odporno na vlago, stiki širine 2 mm
- fugiranje stikov z maso na silikonski osnovi z dodatkom elastičnosti, barva usklajena z barvo keramike, po izboru projektanta
- izvedba stikov na vertikalnih vogalih s serijskim alu  kotnim  profilom
- način polaganja in izhodiščne točke po navodilih projektanta.</t>
  </si>
  <si>
    <t>Premaz se lahko izvaja ročno ali strojno. Na končani površini se ne smejo poznati sledovi čopiča ali valjčka in mora popolnoma prekrivati podlago (razen v primeru želje po rustikalnem izgedu). Premaz ki se izvaja v več slojih  je naslednji sloj izvesti, ko je predhodni popolnoma suh. Stiki z vrati, okni, stenskimi  oblogami in talnimi obrobami morajo biti izvedeni čisto. Vsi zaključki slikanih površin  morajo biti izvedeni ravno.</t>
  </si>
  <si>
    <t>Barva se mora dobro sprijemati s podlago, površina izvedenega premaza  mora biti enakomerne strukture, mora biti odporna na pranje z vodo in pri tem ne sme  menjati tona barve. Nanaša se na podlago pripravljeno po navodilu proizvajalca barve.</t>
  </si>
  <si>
    <t>Izdelava kontaktne fasade na stopnišču pred glavnim vhodom, na strojnici vzhodni strani objekta in na dveh prezračevalnih stolpih (vse postavke se lahko zamenjajo z enakovrednimi materiali):
• Armirni sloj: BAUMIT PowerContact
• Armaturna mrežica: BAUMIT StarTrex
• Osnovni premaz: BAUMIT UniPrimer
• Zaključni sloj: SILIKONSKI omet</t>
  </si>
  <si>
    <t>Izdelava kontaktne fasade na notranji strani balkonov (vse postavke lahko zamenjljive z enakovrednimi materiali):
• Armirni sloj: BAUMIT PowerContact
• Armaturna mrežica: BAUMIT StarTrex
• Osnovni premaz: BAUMIT UniPrimer
• Zaključni sloj: SILIKONSKI omet</t>
  </si>
  <si>
    <r>
      <t xml:space="preserve">Dobava in polaganje novega PVC tlak na mestih menjave stavbnega pohištva ali prestavitve predelnih sten. PVC tlak v enakem izgledu kot obstoječi. V ceni upoštevati manjša krpanja estiha, 
</t>
    </r>
    <r>
      <rPr>
        <u/>
        <sz val="10"/>
        <color theme="1"/>
        <rFont val="Swis721 BT"/>
        <family val="2"/>
      </rPr>
      <t>Opis tlaka:</t>
    </r>
    <r>
      <rPr>
        <sz val="10"/>
        <color theme="1"/>
        <rFont val="Swis721 BT"/>
        <family val="2"/>
      </rPr>
      <t xml:space="preserve"> Dobava in montaža dekorativne PVC talne obloge debeline 2,5mm (debelina obrabnega sloja min 0,55mm), primerna za obremenjene prostore, vključno s predhodno pripravo podlage (izravnalna masa, brušenje, odsesovanje...). Nabavne grosistične vrednosti do 25 €/m'2. Talna obloga mora po kvaliteti ustrezati naslednjim zahtevam:
- debelina vrhnjega sloja min 0,55mm
- ognjeodpornost po EN 13501 - Bfl-s1
- protizdrsnost R9
- točkovna obremenitev po EN 433 (≤0,1mm)
- odpornost na obrabo po EN 660 (grupa T)
- klasifikacija o namembnosti prostorov EN 685 (42,33, 23)
- odporna na koleščke stolov
- poliuretanska zaščita (ni potreben dodatni zaščitni premaz)
- enostavna za vzdrževanje
- antistatična
- talna obloga primerna za obremenjene prostore
- garancija na obrabo min 10 let
-  vključno z nizkostensko zaokrožnico izvedeno iz PVC letvice in vstavljenim trakom iz istega materiala kot je tlak, višine cca 10 cm
Obračun po tlorisni površini.
</t>
    </r>
  </si>
  <si>
    <t xml:space="preserve">Pregradna stena kot npr. W112 ali enakovredno
-- suh prostor /suh prostor --
Zahteve: 
- Požarna zaščita: min EI 30
- Konstrukcijska višina: 
Dobava in montaža  pregradne stene v sestavi:   
- Mavčne plošče GKB 2x 12,5 mm, skupaj 25 mm
- Podkonstrukcija iz profilov UW/CW 75
- Izolacijski sloj KI TI140W d = 75 mm, zasidran proti posedanju
- Mavčne plošče GKB 2x 12,5 mm, skupaj 25 mm
Opomba: stiki med mavčnimi ploščami se fugirajo s sistemsko fugirno maso uniflott ali gelbband.  Stiki vidnega sloja plošč in rob mavčnih plošč ob drsnem stiku se ob stikih z masivnimi konstrukcijami armirajo s trakom iz steklenih vlaken. 
Sistem Knauf  W112, d = 125 mm
</t>
  </si>
  <si>
    <t>Suhomontažna stenska obloga:
- vlažni prostori
- Za oblogo bodo vgrajene instalacije
- požarna odpornost: /
Dobava in montaža:   
- Podkonstrukcija iz dvojnih profilov UW/CW 75
- Izolacijski sloj kot npr. KI TI140W ali enakovredno d = 50 mm
- Mavčne plošče GKB-I 2x 12,5 mm, skupaj 25 mm
Opomba: stiki med mavčnimi ploščami se fugirajo s sistemsko fugirno maso impregnirani uniflott.  Stiki vidnega sloja plošč in rob mavčnih plošč ob drsnem stiku se na stikih z masivnimi konstrukcijami armirajo s trakom iz steklenih vlaken. Spoji bandažirani, kitani in brušeni.
Sistem Knauf  W112, d = 125 mm</t>
  </si>
  <si>
    <r>
      <t>Demontaža in ponovna montaža kovinskega nadstreška d</t>
    </r>
    <r>
      <rPr>
        <sz val="10"/>
        <rFont val="Swis721 BT"/>
        <family val="2"/>
      </rPr>
      <t xml:space="preserve">im. cca 4,5 x 3 m </t>
    </r>
    <r>
      <rPr>
        <sz val="10"/>
        <color theme="1"/>
        <rFont val="Swis721 BT"/>
        <family val="2"/>
      </rPr>
      <t>v atriju (nad teraso kavarne) z gibljivimi lamelami - prilagoditev glede na novo izvedeno fasado. Pozicija zajema:
- demontaža obstoječega nadstreška s hrambo v skladišču izvajalca
- izvedba eventuelne podkonstrukcije v novi fasadi za potrebe kasnejšega pritrjevanja nadstreška
- ponovna montaža nadstreška s potrebnim krajšanjem lamel in konstrukcije vključno z veznim in pritrdilnim materialom, eventuelnim podaljšanjem kablov ter vzpostavitvijo delovanja</t>
    </r>
  </si>
  <si>
    <t>Slikopleskarska obdelava sten v okolici menjanega stavbnega pohištva. Postavka vsebuje 3x oplesk z Jupol Gold ali enakovredno</t>
  </si>
  <si>
    <t>Slikopleskarska obdelava sten zidanih iz penobetona. Postavka vsebuje 3x oplesk  z Jupol Gold ali enakovredno</t>
  </si>
  <si>
    <t>Demontaža pločevinaste fasade s podkonstrukcijo in vsem veznim in pritrdilnim materialom, obstoječe toplotne izolacije debeline cca 10 cm, vsemi obrobami, špaletami vključno z nalaganjem in odvozom na registirano trajno komunalno deponijo s pridobitvijo evidenčnega lista.</t>
  </si>
  <si>
    <r>
      <t>Demontaža obstoječe kritine s strehe nadstreška št. 4 in 5  iz trapezne pločevine vključno z nalaganjem na kaminon vključno z odvozom na trajno deponijo. Vključno z masko, obrobami, zaključki in žleb</t>
    </r>
    <r>
      <rPr>
        <sz val="10"/>
        <rFont val="Swis721 BT"/>
        <family val="2"/>
      </rPr>
      <t>ovi ter kupolo iz armiranega stekla in pripradajočo podkonstrukcijo. Dimenzija vsakega nadstreška cca. 7,6 x 7 m, višine cca.4,5 m.</t>
    </r>
    <r>
      <rPr>
        <sz val="10"/>
        <color theme="1"/>
        <rFont val="Swis721 BT"/>
        <family val="2"/>
      </rPr>
      <t xml:space="preserve"> </t>
    </r>
  </si>
  <si>
    <t xml:space="preserve">Betoniranje je potrebno izvajati po armaturnih načrtih in po navodilih statika.
Vse betonske konstrukcije so armirane, razen podložnega betona.
Kanalizacija mora biti izvršena pred betoniranjem talne plošče na balkonu .
V talni plošči morajo biti izvedeni priključki na kanalizacijo.
V talni plošči in temeljnih zidovih morajo biti puščene odprtine za prehode kanalizacije.
V vseh opažarskih delih je zajeti opaženje, razopaženje, čiščenje, mazanje, opiranje ali podpiranje, vezavo opažev z vsem potrebnim osnovnim in pomožnim materialom in spojnimi sredstvi in odrom za izvedbo in transporti, dvigi in spusti.
V opaže je potrebno vgraditi vse instalacijske razvode, izdelati vse preboje za cevne razvode, kar je upoštevati v enoti postavk.
Vsi vidni betoni morajo imeti opaž izveden z lepimi, nepoškodovanimi ploščami. Dodatna dela zaradi slabega izgleda vidnih betonov ne bodo priznana.
Kompletna izdelava plavajočih podov vključno z armaturo armiranih estrihov, izdelavo in ustrezno zapolnitev ter zagladitev zareznih dilatacij, z izdelavo dilatacij ob zidovih in s polaganjem toplotne izolacije - po sestavah.
</t>
  </si>
  <si>
    <t>Pazljiva demontaža obstoječih zunanjih enot split sistemov, dobava in montaža nove tipske konzole, ki bo omogočala ponovno montažo na ravnino nove fasade, montaža z eventualnim podaljševanjem kablov in cevi, ureditvijo odvoda kondenza ter ponovno priključitvijo in ponovno vzpostavitvijo delovanja. V času sanacije zagotoviti začasno vzpostavitev delovanja.</t>
  </si>
  <si>
    <t>Pazljiva demontaža obstoječih zunanjih enot split sistemov na strehah, montaža z eventualnim podaljševanjem kablov in cevi, ureditvijo odvoda kondenza ter ponovno priključitvijo in ponovno vzpostavitvijo delovanja. V času sanacije zagotoviti začasno vzpostavitev delovanja.</t>
  </si>
  <si>
    <r>
      <t>Izdelava stebra za IPE nosilec na nadstrešku pri vhodu VV7. Steber je sestavljen iz okrogle cevi premera 100 mm in dveh ploščic dimenzij 150 x 150 x</t>
    </r>
    <r>
      <rPr>
        <sz val="10"/>
        <rFont val="Swis721 BT"/>
        <family val="2"/>
      </rPr>
      <t xml:space="preserve"> 10 mm. </t>
    </r>
    <r>
      <rPr>
        <sz val="10"/>
        <color theme="1"/>
        <rFont val="Swis721 BT"/>
        <family val="2"/>
      </rPr>
      <t>Ploščica je sidrana 4x vijaki</t>
    </r>
    <r>
      <rPr>
        <sz val="10"/>
        <rFont val="Swis721 BT"/>
        <family val="2"/>
      </rPr>
      <t xml:space="preserve"> fi12 v</t>
    </r>
    <r>
      <rPr>
        <sz val="10"/>
        <color theme="1"/>
        <rFont val="Swis721 BT"/>
        <family val="2"/>
      </rPr>
      <t xml:space="preserve"> AB ploščo. Vključno z vsem tesnilnim in pritrdilnim materialom. Vse vročecinkano in barvano. </t>
    </r>
  </si>
  <si>
    <t xml:space="preserve">Izdelava nadvišanja obstoječih stebrov za IPE nosilec na nadstrešku pri vhodu VV7. Nadvišanje je izvedeno iz dveh UPN 140 profilov  zavarjena skupaj in dveh ploščic dimenzij 120 x 140 x 10 mm. Novi steber varjen na obstoječi jekleni steber. Vključno z vsem veznim in pritrdilnim materialom. Vse vročecinkano in barvano. </t>
  </si>
  <si>
    <t>Dobava, polaganje in mehansko pritrjevanje strešne folije kot na primer Sarnafil TS 77-15 (Debeline 1,5 mm) folije  vključno s pritrjevanjem in vsemi potrebnimi obrobami, preboji in odtoki. Izvedba strehe po tipskih detajlih proizvajalca strešne folije. Obračun po razviti površini.</t>
  </si>
  <si>
    <r>
      <t xml:space="preserve">Vgradnja novih linijskih svetlobnih kupol </t>
    </r>
    <r>
      <rPr>
        <b/>
        <sz val="10"/>
        <color theme="1"/>
        <rFont val="Swis721 BT"/>
        <family val="2"/>
      </rPr>
      <t>K7</t>
    </r>
    <r>
      <rPr>
        <sz val="10"/>
        <color theme="1"/>
        <rFont val="Swis721 BT"/>
        <family val="2"/>
      </rPr>
      <t>. Postavka vsebuje: 
- Demontaža obstoječih svetlobnih kupol vključno z nalaganjem in odvozom na trajno deponijo. Kupola se vgradi na obstoječ nastavni venec.
Dobava in vgradnja svetlobnih kupol (montaža na ravno in poševno streho):
- kupola iz litega akrilnega stekla, troslojna (izolativnost min U=1,4 W/m2K), zunanja luska IRR HEATSTOP ali opal, srednja akrilno steklo prozorna/ notranja luska akrilno prozorno 
DIMENZIJE:svetla širina pasu cca L = 150 cm, svetla dolžina pasu 550 cm
Vključno z vsem tesnilnim in pritrdilnim materialom. Vse zgoraj navedeno se lahko zamenja z enakovrednim artiklom</t>
    </r>
  </si>
  <si>
    <t>Dobava in polaganje toplotne izolacije kot npr. Knauf Insulation DDP-RT ali enakovredno v debelini 16 cm na notranjo vertikalno in horizontalno površino atik. Obračun po razviti površini.</t>
  </si>
  <si>
    <t>Dobava in montaža odkapne pločevine kot npr. Alucobond ali enakovredno razvite širine cca. 35 cm na atiko obstoječega nadstreška pred glavnim vhodom in strojnico na zahodni strani objekta (vhod MR). Barva po izboru projektanta. Vključno z vsem tesnilnim in pritrdilnim materialom.</t>
  </si>
  <si>
    <t>Dobava in polaganje bitumenskega traka s posipom na betonskem temeljnem podstavku, na katerem sta nameščena hladilna stolpa (streha 11) z npr. IZOELAST REFLEX P5 ali enakovredno</t>
  </si>
  <si>
    <r>
      <t xml:space="preserve">Izdelava cokla fasade, po fasadnem sistemu kot npr. BAUMIT Star XPS ali enakovredno. Postavka vsebuje: 
• fasada na vertikalni zunanji steni se izolira med koto     -0,5 m od terena (fasadni  podstavek) ter +0,5 nad zunanjim terenom se izolira z toplotno izolacijo XPS v debelini </t>
    </r>
    <r>
      <rPr>
        <b/>
        <sz val="10"/>
        <color theme="1"/>
        <rFont val="Swis721 BT"/>
        <family val="2"/>
      </rPr>
      <t xml:space="preserve">10 cm </t>
    </r>
    <r>
      <rPr>
        <sz val="10"/>
        <color theme="1"/>
        <rFont val="Swis721 BT"/>
        <family val="2"/>
      </rPr>
      <t xml:space="preserve">
• lepilo za izolacijske plošče: BAUMIT StarContact White
• Izolacija: XPS plošče 10 cm λ = 0,035 W/mK
• pritrjevanje nove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</si>
  <si>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r>
      <t xml:space="preserve">Izdelava cokla fasade, po fasadnem sistemu kot npr. BAUMIT Star XPS ali enakovredno. Postavka vsebuje: 
• fasada na vertikalni zunanji steni se izolira med koto      -0,5 m od terena (fasadni  podstavek) ter +0,3 nad zunanjim terenom se izolira z toplotno izolacijo XPS v debelini </t>
    </r>
    <r>
      <rPr>
        <b/>
        <sz val="10"/>
        <color theme="1"/>
        <rFont val="Swis721 BT"/>
        <family val="2"/>
      </rPr>
      <t xml:space="preserve">10 cm </t>
    </r>
    <r>
      <rPr>
        <sz val="10"/>
        <color theme="1"/>
        <rFont val="Swis721 BT"/>
        <family val="2"/>
      </rPr>
      <t xml:space="preserve">
• lepilo za izolacijske plošče: BAUMIT StarContact White
• Izolacija: XPS plošče 10 cm λ = 0,035 W/mK
• pritrjevanje nove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</si>
  <si>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UPRAVIČENA</t>
  </si>
  <si>
    <t>NEUPRAVIČENA</t>
  </si>
  <si>
    <r>
      <rPr>
        <b/>
        <sz val="9"/>
        <rFont val="Swis721 BT"/>
        <family val="2"/>
      </rPr>
      <t>Vrata:</t>
    </r>
    <r>
      <rPr>
        <sz val="9"/>
        <rFont val="Swis721 BT"/>
        <family val="2"/>
      </rPr>
      <t xml:space="preserve">
- vsa vrata so opremljena z cilindrično ključavnico in sistemskim ključem
- dobava in vgradnja zaustavljalcev vrat na steno ali v tlak, pozicijo za vsaka vrata potrdi projektant
- vsa vrata na evakuacijskih poteh, skladno z požarnim eleboratom morajo imeti panik drog sktitim okovjem
- INOX matirana kljuke z deljenim ščitom
- Vsa balkonska in vhodna  vrata imajo ALU prag višine 2 cm.
- Vsa vrata morajo imeti zaščito pred poškodbo prstov.</t>
    </r>
  </si>
  <si>
    <t xml:space="preserve">Suhomontažna stenska obloga:
- suhi prostori
- Za oblogo bodo vgrajene instalacije
- požarna odpornost: /
Dobava in montaža:   
- Podkonstrukcija iz dvojnih profilov UW/CW 75
- Izolacijski sloj kot npr. KI TI140W ali enakovredno d = 50 mm
- Mavčne plošče GKB 2x 12,5 mm, skupaj 25 mm
Opomba: stiki med mavčnimi ploščami se fugirajo s sistemsko fugirno maso impregnirani uniflott.  Stiki vidnega sloja plošč in rob mavčnih plošč ob drsnem stiku se na stikih z masivnimi konstrukcijami armirajo s trakom iz steklenih vlaken. Spoji bandažirani, kitani in brušeni.
Sistem Knauf  W112, d = 125 mm
</t>
  </si>
  <si>
    <t>Suhomontažna stenska obloga:
- vlažni prostori
- Za oblogo bodo vgrajene instalacije
- požarna odpornost: EI90
Dobava in montaža:   
- Podkonstrukcija iz dvojnih profilov UW/CW 75
- Izolacijski sloj kot npr. KI TI140W ali enakovredno d = 50 mm
- Mavčne plošče GKF-I 2x 12,5 mm, skupaj 25 mm
Opomba: stiki med mavčnimi ploščami se fugirajo s sistemsko fugirno maso impregnirani uniflott.  Stiki vidnega sloja plošč in rob mavčnih plošč ob drsnem stiku se na stikih z masivnimi konstrukcijami armirajo s trakom iz steklenih vlaken. Spoji bandažirani, kitani in brušeni.
Sistem Knauf  W112, d = 125 mm</t>
  </si>
  <si>
    <t xml:space="preserve">Suhomontažna stenska obloga:
- suhi prostori
- Za oblogo bodo vgrajene instalacije
- požarna odpornost: EI90
Dobava in montaža:   
- Podkonstrukcija iz dvojnih profilov UW/CW 75
- Izolacijski sloj kot npr. KI TI140W ali enakovredno d = 50 mm
- Mavčne plošče GKF 2x 12,5 mm, skupaj 25 mm
Opomba: stiki med mavčnimi ploščami se fugirajo s sistemsko fugirno maso impregnirani uniflott.  Stiki vidnega sloja plošč in rob mavčnih plošč ob drsnem stiku se na stikih z masivnimi konstrukcijami armirajo s trakom iz steklenih vlaken. Spoji bandažirani, kitani in brušeni.
</t>
  </si>
  <si>
    <t xml:space="preserve">Pregradna stena kot npr. W112 ali enakovredno
-- suh prostor /suh prostor --
Zahteve: 
- Požarna zaščita: min. EI 60
- Konstrukcijska višina: 
Dobava in montaža  pregradne stene v sestavi:   
- Mavčne plošče GKB 2x 12,5 mm, skupaj 25 mm
- Podkonstrukcija iz profilov UW/CW 75
- Izolacijski sloj KI TI140W d = 75 mm, zasidran proti posedanju
- Mavčne plošče GKF 2x 12,5 mm, skupaj 25 mm
Opomba: stiki med mavčnimi ploščami se fugirajo s sistemsko fugirno maso uniflott ali gelbband.  Stiki vidnega sloja plošč in rob mavčnih plošč ob drsnem stiku se ob stikih z masivnimi konstrukcijami armirajo s trakom iz steklenih vlaken. 
Sistem Knauf  W112, d = 125 mm
</t>
  </si>
  <si>
    <r>
      <rPr>
        <u/>
        <sz val="9"/>
        <rFont val="Swis721 BT"/>
        <family val="2"/>
      </rPr>
      <t>Delovanje avtomatskih vrat:</t>
    </r>
    <r>
      <rPr>
        <sz val="9"/>
        <rFont val="Swis721 BT"/>
        <family val="2"/>
      </rPr>
      <t xml:space="preserve">
NORMALNO: je enako delovanju standardnih avtomatskih drsnih vrat in omogoča enostaven prehod skozi vrata.   
EVAKUACIJA: ob aktiviranju požarnega signala, izpada električne energije, okvare vrat ali aktiviranja tipke za prisilno odpiranje, se vrata samodejno drsno odprejo in ostanejo odprta. Tako vrata omogočajo enostavno in varno evakuacijo. </t>
    </r>
  </si>
  <si>
    <r>
      <rPr>
        <b/>
        <sz val="9"/>
        <rFont val="Swis721 BT"/>
        <family val="2"/>
      </rPr>
      <t>Avtomatska drsna teleskopska evakuacijska vrata:</t>
    </r>
    <r>
      <rPr>
        <sz val="9"/>
        <rFont val="Swis721 BT"/>
        <family val="2"/>
      </rPr>
      <t xml:space="preserve"> Izdelava, dobava in montaža avtomatskih drsnih teleskopskih evakuacijskih vrat DOORSON product line 300 T r ali enakovredno za uporabo na evakuacijskih poteh in zasilnih izhodih, s porabo električne energije v načinu delovanja ODPRTO ali ZAPRTO manjšo od 0,5Wh. S programskim stikalom z osvetljenim barvnim grafičnim zaslonom na dotik omogoča enostavno upravljanje vrat in izbiro sedmih načinov delovanja ter diagnostični opis opozoril in napak v besedi. Varnost prehoda mora zagotavljatati kombiniran senzor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Prednost teleskopskih vrat  je v doseženi širši prehodni odprtini. Vitek pogonski mehanizem, višine 10cm, s poudarjeno polkrožno linijo po celotni dolžini maske po izbiri projektanta. Vsi vidni kovinski deli so v barvnem tonu eloksiran aluminij ali RAL barvnem tonu po izbiri.</t>
    </r>
  </si>
  <si>
    <t xml:space="preserve">ZUNANJA AVTOMATSKA VRATA 2- DELNI SESTAV
Dimenzije: 220/210 + 200/53 cm
Prehod: svetla višina vrat je 210 cm + 53 cm nadsvetloba, svetla širina avtomatskih vrat mora biti min. 180 cm
Odpiranje: 1 x drsna teleskopska avtomatska vrata (odpiranje levo in desno), 1 x fiksna zasteklitev nadsvetlobe. Avtomatska vrata morajo imeti UPS in povezavo na požarno centralo
Vratni okvir: alu, barva po izboru projektanta, vgradnja po metodi RAL. 2x  zaščitna Alu okvirja v katera se zložijo avtomatska vrata,
Vratno krilo: alu krilo z zasteklitvijo, krilo prašno barvano v barvi po izboru projektanta, gumijasto tesnilo. Spodnji rob okvirja vratnega krila višine min. 20 cm. Skupna toplotna prehodnost vrat Ud&lt;0,90 W/m²K ali boljša. 
Kljuke in ključavnice: /
Okovje: /
Nadsvetloba: 1 x termoizolacijsko steklo
Zasteklitev: 4 x termoizolacijsko, kaljeno in lepljeno steklo
Tip in debelina stene: stik z okni O69
Vključno z obsvetlobami s alu paneli. 
</t>
  </si>
  <si>
    <t>Dobava, postavitev, najem in demontaža lahkega ali cevnega fasadnega odra višine do 27 m, vključno s predhodno zaščito površin na mestih postavitve. V ceni upoštevati izvedbo vseh eventuelnih premostitev, izogibov ali konzol fasadnega odra vključno z izvedbo statičnega preračuna fasadnega odra. Opomba: oder v dvigalnem jašku. Tlorisne mere jaška cca. 3,3 m x 2,2 m. Obračun po višini postavljenega odra. V ceni upoštevati izdelavo delovnega platoja iz plohov in desk pod vrhom dvigalnega jaška.</t>
  </si>
  <si>
    <t>Centralni bolniški objekt nove bolnišnice v Celju 
- ENERGETSKA SANACIJA -</t>
  </si>
  <si>
    <t>Incesticija:  Centralni bolniški objekt nove bolnišnice v Celju 
- ENERGETSKA SANACIJA -</t>
  </si>
  <si>
    <t>O37p*</t>
  </si>
  <si>
    <r>
      <t>POMEMBNO: Pri vseh postavkah je potrebno računati demontažo, odvoz na deponijo, okovje, dobavo, montažo na objektu, pritrdil</t>
    </r>
    <r>
      <rPr>
        <b/>
        <sz val="9"/>
        <rFont val="Swis721 BT"/>
        <family val="2"/>
      </rPr>
      <t>ni in tesniln</t>
    </r>
    <r>
      <rPr>
        <b/>
        <sz val="9"/>
        <color theme="1"/>
        <rFont val="Swis721 BT"/>
        <family val="2"/>
      </rPr>
      <t xml:space="preserve">i  material, snemanje izmer na objektu pred pričetkom del, montažo in ustrezno tesnenje v zidno okensko odprtino, vgradjo žaluzij in obdelavo špalet ter vgradnjo notranjih in zunanjih polic. Vključno z potrebim materialom za stikovanje oken. </t>
    </r>
  </si>
  <si>
    <t>Priloga: OZNAKE STREH</t>
  </si>
  <si>
    <t>Oznake streh uporabljene v popisu so shematsko prikazane v prilogi.</t>
  </si>
  <si>
    <t>ENERGETSKI MONITORING</t>
  </si>
  <si>
    <t>Že vgrajena oprema CNS (energetskega monitoringa) nudi možnost:</t>
  </si>
  <si>
    <t>Obstoječi centralni nadzorni sistem deluje kot funkcionalna celota in zajema:</t>
  </si>
  <si>
    <t>Za potrebe spremljanja učinkov energetske sanacije bo potrebno nadgraditi sedanji program:</t>
  </si>
  <si>
    <t xml:space="preserve"> - identificiranja potencialnih energetskih izboljšav glede na rezultate meritev ciljnega spremljanja,</t>
  </si>
  <si>
    <t xml:space="preserve"> - takojšnjega ukrepanja ob nepravilnem delovanju ogrevalnega sistema.</t>
  </si>
  <si>
    <t xml:space="preserve"> - vizualizacijo nad delovanjem sistema </t>
  </si>
  <si>
    <t xml:space="preserve"> - aplikacijo za generiranje kazalnikov energetske učinkovitosti </t>
  </si>
  <si>
    <t xml:space="preserve"> - konfiguracijo sistema in določanje uporabnikov </t>
  </si>
  <si>
    <t xml:space="preserve"> -  integracijo podatkovnih točk.</t>
  </si>
  <si>
    <t>1.2.</t>
  </si>
  <si>
    <t>1.3.</t>
  </si>
  <si>
    <t>Montaža vertikalnih odvodov z vrvno tehniko</t>
  </si>
  <si>
    <t xml:space="preserve"> nadgradnja AVReporter sistema za ciljno spremljanje rabe energije na verzijo v4.0:
- AVR Intermediate v4.0
- instalacija in nadgradnja sistema na nadzornem računalniku</t>
  </si>
  <si>
    <t>nadgradnja sistema za podatkovno analitiko:
- AVReporter BI module v4.0
- AVReporter Cost allocation and billing v4.0
- izdelava analitičnih funkcij (4) za poročanje v sistemu
- instalacija in nadgradnja</t>
  </si>
  <si>
    <t>nadgradnja sistema za podatkovno poročanje:
- AVReporter Basic Reporter module v4.0
- AVReporter Data editor-desktop v4.0
- AVReporter Data editor for Excel v4.0
- AVReporter Web publisher v4.0
- izdelava prilagojenih poročil za poročanje preko dekstop in web publisher 
- instalacija in nadgradnja</t>
  </si>
  <si>
    <r>
      <t xml:space="preserve">Dobava in montaža slemenskega/strešnega nosilnega elementa </t>
    </r>
    <r>
      <rPr>
        <b/>
        <sz val="10"/>
        <rFont val="Arial"/>
        <family val="2"/>
        <charset val="238"/>
      </rPr>
      <t>SON16</t>
    </r>
    <r>
      <rPr>
        <sz val="10"/>
        <rFont val="Arial"/>
        <family val="2"/>
        <charset val="238"/>
      </rPr>
      <t xml:space="preserve"> iz nerjavečega jekla za pritrjevanje strelovodnega vodnika AH1 Al fi 8mm na pločevinasto kritino. Proizvajalec HERMI ali enakovredno</t>
    </r>
  </si>
  <si>
    <r>
      <t xml:space="preserve">Dobava in montaža strešnega nosilnega elementa </t>
    </r>
    <r>
      <rPr>
        <b/>
        <sz val="10"/>
        <rFont val="Arial"/>
        <family val="2"/>
        <charset val="238"/>
      </rPr>
      <t>SON17 C</t>
    </r>
    <r>
      <rPr>
        <sz val="10"/>
        <rFont val="Arial"/>
        <family val="2"/>
        <charset val="238"/>
      </rPr>
      <t xml:space="preserve"> iz PVC z betonsko kocko za pritrjevanje strelovodnega vodnika AH1 Al fi 8mm na ravne strehe. Proizvajalec HERMI ali enakovredno</t>
    </r>
  </si>
  <si>
    <r>
      <t xml:space="preserve">Dobava in montaža zidnega nosilnega elementa </t>
    </r>
    <r>
      <rPr>
        <b/>
        <sz val="10"/>
        <rFont val="Arial"/>
        <family val="2"/>
        <charset val="238"/>
      </rPr>
      <t>ZON01</t>
    </r>
    <r>
      <rPr>
        <sz val="10"/>
        <rFont val="Arial"/>
        <family val="2"/>
        <charset val="238"/>
      </rPr>
      <t xml:space="preserve"> iz nerjavečega jekla za pritrjevanje strelovodnega vodnika AH1 Al fi 8mm na votle fasade z izolacijo do 100 mm. Proizvajalec HERMI ali enakovredno</t>
    </r>
  </si>
  <si>
    <r>
      <t xml:space="preserve">Dobava in montaža mehanske vertikalne zaščite </t>
    </r>
    <r>
      <rPr>
        <b/>
        <sz val="10"/>
        <rFont val="Arial"/>
        <family val="2"/>
        <charset val="238"/>
      </rPr>
      <t>VZ01</t>
    </r>
    <r>
      <rPr>
        <sz val="10"/>
        <rFont val="Arial"/>
        <family val="2"/>
        <charset val="238"/>
      </rPr>
      <t xml:space="preserve"> za zaščito zemljevodov. Proizvajalec HERMI ali enakovredno</t>
    </r>
  </si>
  <si>
    <r>
      <t xml:space="preserve">Dobava in montaža merilne križne sponke </t>
    </r>
    <r>
      <rPr>
        <b/>
        <sz val="10"/>
        <rFont val="Arial"/>
        <family val="2"/>
        <charset val="238"/>
      </rPr>
      <t>KON02</t>
    </r>
    <r>
      <rPr>
        <sz val="10"/>
        <rFont val="Arial"/>
        <family val="2"/>
        <charset val="238"/>
      </rPr>
      <t xml:space="preserve"> </t>
    </r>
    <r>
      <rPr>
        <b/>
        <sz val="10"/>
        <rFont val="Arial"/>
        <family val="2"/>
        <charset val="238"/>
      </rPr>
      <t xml:space="preserve"> </t>
    </r>
    <r>
      <rPr>
        <sz val="10"/>
        <rFont val="Arial"/>
        <family val="2"/>
        <charset val="238"/>
      </rPr>
      <t>za izvedbo merilnih spojev med okroglimi in ploščatimi strelovodnimi vodniki. Proizvajalec HERMI ali enakovredno</t>
    </r>
  </si>
  <si>
    <r>
      <t xml:space="preserve">Dobava in montaža oznak merilnih mest </t>
    </r>
    <r>
      <rPr>
        <b/>
        <sz val="10"/>
        <rFont val="Arial"/>
        <family val="2"/>
        <charset val="238"/>
      </rPr>
      <t>MŠ.</t>
    </r>
    <r>
      <rPr>
        <sz val="10"/>
        <rFont val="Arial"/>
        <family val="2"/>
        <charset val="238"/>
      </rPr>
      <t xml:space="preserve"> Proizvajalec HERMI ali enakovredno</t>
    </r>
  </si>
  <si>
    <r>
      <t xml:space="preserve">Dobava in montaža sponke </t>
    </r>
    <r>
      <rPr>
        <b/>
        <sz val="10"/>
        <rFont val="Arial"/>
        <family val="2"/>
        <charset val="238"/>
      </rPr>
      <t>KON04 A</t>
    </r>
    <r>
      <rPr>
        <sz val="10"/>
        <rFont val="Arial"/>
        <family val="2"/>
        <charset val="238"/>
      </rPr>
      <t xml:space="preserve"> iz nerjavečega jekla za medsebojno spajanje okroglih strelovodnih vodnikov. Proizvajalec HERMI ali enakovredno</t>
    </r>
  </si>
  <si>
    <r>
      <t xml:space="preserve">Dobava in montaža kontaktne sponke </t>
    </r>
    <r>
      <rPr>
        <b/>
        <sz val="10"/>
        <rFont val="Arial"/>
        <family val="2"/>
        <charset val="238"/>
      </rPr>
      <t>KON05</t>
    </r>
    <r>
      <rPr>
        <sz val="10"/>
        <rFont val="Arial"/>
        <family val="2"/>
        <charset val="238"/>
      </rPr>
      <t xml:space="preserve"> iz nerjavečega jekla za izvedbo kontaktnih spojev med strelovodnim vodnikom AH1 Al fi 8mm in pločevinastimi deli. Proizvajalec HERMI ali enakovredno</t>
    </r>
  </si>
  <si>
    <r>
      <t xml:space="preserve">Dobava in montaža sponke </t>
    </r>
    <r>
      <rPr>
        <b/>
        <sz val="10"/>
        <rFont val="Arial"/>
        <family val="2"/>
        <charset val="238"/>
      </rPr>
      <t xml:space="preserve">KON08 </t>
    </r>
    <r>
      <rPr>
        <sz val="10"/>
        <rFont val="Arial"/>
        <family val="2"/>
        <charset val="238"/>
      </rPr>
      <t>iz nerjavečega jekla za izvedbo kontaktnih spojev med okroglimi vodniki različnih dimenzij. Proizvajalec HERMI ali enakovredno</t>
    </r>
  </si>
  <si>
    <r>
      <t xml:space="preserve">Dobava in montaža strelovodnega vodnika </t>
    </r>
    <r>
      <rPr>
        <b/>
        <sz val="10"/>
        <rFont val="Arial"/>
        <family val="2"/>
        <charset val="238"/>
      </rPr>
      <t>AH1</t>
    </r>
    <r>
      <rPr>
        <sz val="10"/>
        <rFont val="Arial"/>
        <family val="2"/>
        <charset val="238"/>
      </rPr>
      <t xml:space="preserve"> Al fi 8mm na tipske strelovodne nosilne elemente. Proizvajalec HERMI ali enakovredno</t>
    </r>
  </si>
  <si>
    <r>
      <t>Dobava in montaža izoliranega strelovodnega vodnika</t>
    </r>
    <r>
      <rPr>
        <b/>
        <sz val="10"/>
        <rFont val="Arial"/>
        <family val="2"/>
        <charset val="238"/>
      </rPr>
      <t xml:space="preserve"> ISVH</t>
    </r>
    <r>
      <rPr>
        <sz val="10"/>
        <rFont val="Arial"/>
        <family val="2"/>
        <charset val="238"/>
      </rPr>
      <t xml:space="preserve"> dolžine l=6,0m za izvedbo vertikalnega odvoda strelovodne instalacije v predelu objekta ,kjer je pozicionirana magnetna resonanca. Proizvajalec HERMI ali enakovredno</t>
    </r>
  </si>
  <si>
    <r>
      <t>Dobava in montaža lovilne palice</t>
    </r>
    <r>
      <rPr>
        <b/>
        <sz val="10"/>
        <rFont val="Arial"/>
        <family val="2"/>
        <charset val="238"/>
      </rPr>
      <t xml:space="preserve"> LOP08</t>
    </r>
    <r>
      <rPr>
        <sz val="10"/>
        <rFont val="Arial"/>
        <family val="2"/>
        <charset val="238"/>
      </rPr>
      <t xml:space="preserve"> višine h=8,0m z ustreznim pritrdilnim in kontaktnim materialom. Proizvajalec HERMI ali enakovredno</t>
    </r>
  </si>
  <si>
    <r>
      <t xml:space="preserve">Dobava in montaža sponke </t>
    </r>
    <r>
      <rPr>
        <b/>
        <sz val="10"/>
        <rFont val="Arial"/>
        <family val="2"/>
        <charset val="238"/>
      </rPr>
      <t xml:space="preserve">KON01 </t>
    </r>
    <r>
      <rPr>
        <sz val="10"/>
        <rFont val="Arial"/>
        <family val="2"/>
        <charset val="238"/>
      </rPr>
      <t>iz nerjavečega jekla za izvedbo vijačnih merilnih  spojev med ploščatimi strelovodnimi vodniki. Proizvajalec HERMI ali enakovredno</t>
    </r>
  </si>
  <si>
    <t>GRADBENO OBRTNIŠKA DELA</t>
  </si>
  <si>
    <t>A.</t>
  </si>
  <si>
    <t>Ročni prožilec ODT sive barve, za upravljanje in spremljanje statusa centrale ODT (OK stanje, alarm, napaka), 
kot naprimer AUMÜLLER HSE ali enakovredno (oblikovno in tehnično); Vds certifikat</t>
  </si>
  <si>
    <t>Tipka za prezračevanje, vgradnja v el. dozo fi-60mm, funkcije tipke: odpiranje - stop - zapiranje, LED indikatorji,
kot naprimer AUMÜLLER TIPKA ZA ZRAČENJE ali enakovredno (oblikovno in tehnično)</t>
  </si>
  <si>
    <t>Vremenski senzor (dež, veter, smer vetra) z ustreznim nosilcem</t>
  </si>
  <si>
    <t>Krmilna centrala za ODT:
- izhod 24VDC, 
- zmogljivost baterij  za delovanje sistema v primeru izpada električne energije 72 ur, 
- izhodni tok min 20A, 
- izhodni modul za signalizacijo napake, alarma ali odprtega okna,
- 2 prezračevalni liniji (čas odpiranja nastavljiv), 
- 1 požarna linija, 
-  možnost priklopa ročnih prožilcev ODT,
- signala AJP, 
- tipk za prezračevanje 
- in signala iz vremenskega senzorja dež/veterza zapiranje oken v primeru dežja ali premočnega vetra, 
- z vgrajenim ročnim prožilcem ODT in prezračevalno tipko, 
- certifikat EN 12101-10,
kot npr. AUMÜLLER EMB 7300 20A ali enakovredno (oblikovno in tehnično)
OPOMBA:
Pred naročilom centrale preveriti tok motorjev na pogonih oken in rešetk za dovod zraka, ker so le-ti sestavni  del oken oz. rešetk</t>
  </si>
  <si>
    <t>B.</t>
  </si>
  <si>
    <t>Dobava in polaganje kablov:</t>
  </si>
  <si>
    <t>JE-H(St)H FE180/E30  4x2x0,8 mm2</t>
  </si>
  <si>
    <t>NHXH-J 5x6 mm2, FE180/E30</t>
  </si>
  <si>
    <t>NHXH-J 5x2,5 mm2, FE180/E30</t>
  </si>
  <si>
    <t>NYM-J 7x2,5 mm2</t>
  </si>
  <si>
    <t>NYM-J 3x1,5 mm2</t>
  </si>
  <si>
    <t>JE-H(St)H FE180/E30 2x2x0,8 mm2</t>
  </si>
  <si>
    <t>Požarno odporne objemke E30 BETAfixx  F14-F25, komplet z E30 vijaki</t>
  </si>
  <si>
    <t>Požarno odporne doze VT + sponke KMM + tesnila GDD, E30</t>
  </si>
  <si>
    <t>Odpiranje obstoječega kovinskega sekundarnega bolniškega stropa, zaradi polaganja novih dovodov in požarne zanke do ODT ter ponovno zapiranje po končanih delih</t>
  </si>
  <si>
    <t>Pridobitev potrdila o brezhibnosti vgrajenega sistema aktivne požarne zaščite za sistem ODT s strani pooblaščenega preglednika za vsa tri stopnišča</t>
  </si>
  <si>
    <t>Dograditev obstoječega etažnega razdelilnika za priklop novih central za ODT:</t>
  </si>
  <si>
    <t>C.</t>
  </si>
  <si>
    <t>Dograditev obstoječega sistema javljanja požara (Upravljalec obstoječega sistema je Akoda d.o.o.)</t>
  </si>
  <si>
    <t>Dograditev obstoječega sistema Siemens Cerberus za javljanje požara z:</t>
  </si>
  <si>
    <t xml:space="preserve"> - Štirikanalni vhodni/izhodni modul (4x izhod /4x vhodi) z vgrajenim izolatorjem zanke; relejski izhodi 4 A, kot npr. FDCIO222, komplet z nadometnimi ohišjem</t>
  </si>
  <si>
    <t xml:space="preserve"> - Vključitev novega štirikanalnega vhodno/izhodnega modula v obstoječo adresno zanko</t>
  </si>
  <si>
    <t xml:space="preserve"> - Zagon, nastavitve, programiranje in preizkušanje delovanja sistema, dodatno programiranje obstoječe požarne centrale</t>
  </si>
  <si>
    <t xml:space="preserve"> - Pridobitev potrdila s strani za požarni sistem s strani pooblaščenega preglednika zaradi dograditve sistema javljanja požara in sodelovanje serviserja pri pregledu</t>
  </si>
  <si>
    <t xml:space="preserve"> - Predaja sistema in šolanje uporabnika</t>
  </si>
  <si>
    <t xml:space="preserve"> - 1p inštalacijski odklopnik C 6A</t>
  </si>
  <si>
    <t xml:space="preserve"> - Izdelava uvoda v razdelilnik, demontaža, ponovna montaža opreme, prevezave zaradi zagotavljanja dodatnega prostora</t>
  </si>
  <si>
    <t xml:space="preserve"> - dopolnitev  obstoječe enočrtne sheme</t>
  </si>
  <si>
    <t xml:space="preserve"> - napisne ploščice in oznake, drobni in vezni instalacijski material (PVC instalacijski kanali, vezne žice, ožičenje, kabel čevlji in tulci, vijačni material)</t>
  </si>
  <si>
    <t xml:space="preserve"> Skupaj dograditev obstoječega entažnega razdelilnik</t>
  </si>
  <si>
    <t>Sistem za odvod dima in toplote iz treh stopnišč</t>
  </si>
  <si>
    <t>Izdelava dokazila o zanesljivosti objekta z vsemi meritvami, atesti in certifikati za gradbeno obrtniška dela</t>
  </si>
  <si>
    <t>Izdelava dokazila o zanesljivosti objekta z vsemi meritvami, atesti in certifikati za strelovod</t>
  </si>
  <si>
    <t>Izdelava dokazila o zanesljivosti objekta z vsemi meritvami, atesti in certifikati ta elektro instalacije</t>
  </si>
  <si>
    <t xml:space="preserve">UP - 009/2018 </t>
  </si>
  <si>
    <r>
      <t xml:space="preserve">Dobava in montaža zidnega nosilnega elementa </t>
    </r>
    <r>
      <rPr>
        <b/>
        <sz val="10"/>
        <rFont val="Swis721 BT"/>
        <family val="2"/>
      </rPr>
      <t xml:space="preserve">SON16 </t>
    </r>
    <r>
      <rPr>
        <sz val="10"/>
        <rFont val="Swis721 BT"/>
        <family val="2"/>
      </rPr>
      <t>iz nerjavečega jekla za pritrjevanje strelovodnega vodnika AH1 Al fi 8mm na na fasadno pločevino. Proizvajalec HERMI ali enakovredno</t>
    </r>
  </si>
  <si>
    <r>
      <t xml:space="preserve">Dobava in montaža sponke </t>
    </r>
    <r>
      <rPr>
        <b/>
        <sz val="10"/>
        <rFont val="Arial"/>
        <family val="2"/>
        <charset val="238"/>
      </rPr>
      <t>KON07</t>
    </r>
    <r>
      <rPr>
        <sz val="10"/>
        <rFont val="Arial"/>
        <family val="2"/>
        <charset val="238"/>
      </rPr>
      <t xml:space="preserve"> iz nerjavečega jekla za povezovanje okroglega strelovodnega vodnika na lovilne palice. Proizvajalec HERMI ali enakovredno</t>
    </r>
  </si>
  <si>
    <r>
      <t xml:space="preserve">Dobava in montaža odkapnika </t>
    </r>
    <r>
      <rPr>
        <b/>
        <sz val="10"/>
        <rFont val="Swis721 BT"/>
        <family val="2"/>
      </rPr>
      <t>KON21</t>
    </r>
    <r>
      <rPr>
        <sz val="10"/>
        <rFont val="Swis721 BT"/>
        <family val="2"/>
      </rPr>
      <t xml:space="preserve">. Proizvajalec HERMI ali enakovredno
</t>
    </r>
  </si>
  <si>
    <r>
      <t>Dobava in montaža lovilne palice</t>
    </r>
    <r>
      <rPr>
        <b/>
        <sz val="10"/>
        <rFont val="Arial"/>
        <family val="2"/>
        <charset val="238"/>
      </rPr>
      <t xml:space="preserve"> LOP03</t>
    </r>
    <r>
      <rPr>
        <sz val="10"/>
        <rFont val="Arial"/>
        <family val="2"/>
        <charset val="238"/>
      </rPr>
      <t xml:space="preserve"> višine h=3,0m z ustreznim pritrdilnim materialom. Proizvajalec HERMI ali enakovredno</t>
    </r>
  </si>
  <si>
    <r>
      <t>Dobava in montaža ploščatega vodnika</t>
    </r>
    <r>
      <rPr>
        <b/>
        <sz val="10"/>
        <rFont val="Swis721 BT"/>
        <family val="2"/>
      </rPr>
      <t xml:space="preserve"> RH1</t>
    </r>
    <r>
      <rPr>
        <sz val="10"/>
        <rFont val="Swis721 BT"/>
        <family val="2"/>
      </rPr>
      <t xml:space="preserve"> 30x3,5 mm iz nerjavečega jekla 30x3,5 mm za izvedbo ozemljitvene instalacije. Brez izkopa - samo polaganje v vnaprej pripravljen gradbeni jarek. Proizvajalec HERMI ali enakovredno</t>
    </r>
  </si>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</sst>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0&quot; SIT&quot;;\-#,##0.00&quot; SIT&quot;"/>
    <numFmt numFmtId="165" formatCode="_-* #,##0.00\ _S_k_-;\-* #,##0.00\ _S_k_-;_-* &quot;-&quot;??\ _S_k_-;_-@_-"/>
    <numFmt numFmtId="166" formatCode="_-* #,##0.00\ _S_I_T_-;\-* #,##0.00\ _S_I_T_-;_-* \-??\ _S_I_T_-;_-@_-"/>
    <numFmt numFmtId="167" formatCode="_-* #,##0\ _S_I_T_-;\-* #,##0\ _S_I_T_-;_-* &quot;-&quot;\ _S_I_T_-;_-@_-"/>
    <numFmt numFmtId="168" formatCode="_-* #,##0.00\ &quot;SIT&quot;_-;\-* #,##0.00\ &quot;SIT&quot;_-;_-* &quot;-&quot;??\ &quot;SIT&quot;_-;_-@_-"/>
    <numFmt numFmtId="169" formatCode="_-* #,##0.00\ _€_-;\-* #,##0.00\ _€_-;_-* \-??\ _€_-;_-@_-"/>
    <numFmt numFmtId="170" formatCode="0\."/>
    <numFmt numFmtId="171" formatCode="#,##0.00;[Red]\-#,##0.00"/>
    <numFmt numFmtId="172" formatCode="#,##0.00;[Red]\-#,##0.00;\ "/>
    <numFmt numFmtId="173" formatCode="#,##0.00\ &quot;€&quot;"/>
    <numFmt numFmtId="174" formatCode="#,##0.00_ ;\-#,##0.00\ "/>
  </numFmts>
  <fonts count="81">
    <font>
      <sz val="11"/>
      <color theme="1"/>
      <name val="Calibri"/>
      <family val="2"/>
      <charset val="238"/>
      <scheme val="minor"/>
    </font>
    <font>
      <sz val="11"/>
      <color theme="1"/>
      <name val="Calibri"/>
      <family val="2"/>
      <charset val="238"/>
      <scheme val="minor"/>
    </font>
    <font>
      <sz val="11"/>
      <color rgb="FF9C0006"/>
      <name val="Calibri"/>
      <family val="2"/>
      <charset val="238"/>
      <scheme val="minor"/>
    </font>
    <font>
      <sz val="11"/>
      <color theme="0"/>
      <name val="Calibri"/>
      <family val="2"/>
      <charset val="238"/>
      <scheme val="minor"/>
    </font>
    <font>
      <sz val="11"/>
      <color indexed="8"/>
      <name val="Calibri"/>
      <family val="2"/>
      <charset val="238"/>
    </font>
    <font>
      <sz val="12"/>
      <name val="Arial CE"/>
      <charset val="238"/>
    </font>
    <font>
      <sz val="10"/>
      <name val="SL Dutch"/>
    </font>
    <font>
      <sz val="10"/>
      <color theme="1"/>
      <name val="Calibri  "/>
      <charset val="238"/>
    </font>
    <font>
      <b/>
      <sz val="10"/>
      <color theme="1"/>
      <name val="Calibri  "/>
      <charset val="238"/>
    </font>
    <font>
      <sz val="10"/>
      <name val="Calibri  "/>
      <charset val="238"/>
    </font>
    <font>
      <b/>
      <sz val="10"/>
      <name val="Calibri  "/>
      <charset val="238"/>
    </font>
    <font>
      <sz val="10"/>
      <name val="Calibri"/>
      <family val="2"/>
      <charset val="238"/>
    </font>
    <font>
      <sz val="10"/>
      <name val="Arial"/>
      <family val="2"/>
      <charset val="238"/>
    </font>
    <font>
      <sz val="10"/>
      <color indexed="8"/>
      <name val="Calibri  "/>
      <charset val="238"/>
    </font>
    <font>
      <sz val="8"/>
      <color theme="1"/>
      <name val="Calibri  "/>
      <charset val="238"/>
    </font>
    <font>
      <sz val="10"/>
      <name val="Arial CE"/>
      <charset val="238"/>
    </font>
    <font>
      <sz val="12"/>
      <name val="Calibri"/>
      <family val="2"/>
      <charset val="238"/>
    </font>
    <font>
      <b/>
      <sz val="12"/>
      <name val="Calibri"/>
      <family val="2"/>
      <charset val="238"/>
    </font>
    <font>
      <sz val="12"/>
      <name val="Times New Roman"/>
      <family val="1"/>
      <charset val="238"/>
    </font>
    <font>
      <sz val="10"/>
      <color theme="1"/>
      <name val="Calibri"/>
      <family val="2"/>
      <charset val="238"/>
    </font>
    <font>
      <sz val="10"/>
      <name val="Times New Roman"/>
      <family val="1"/>
    </font>
    <font>
      <sz val="10"/>
      <color indexed="8"/>
      <name val="Calibri"/>
      <family val="2"/>
      <charset val="238"/>
    </font>
    <font>
      <b/>
      <sz val="10"/>
      <name val="Calibri"/>
      <family val="2"/>
      <charset val="238"/>
    </font>
    <font>
      <i/>
      <sz val="10"/>
      <name val="Calibri"/>
      <family val="2"/>
      <charset val="238"/>
    </font>
    <font>
      <b/>
      <u/>
      <sz val="10"/>
      <name val="Calibri"/>
      <family val="2"/>
      <charset val="238"/>
    </font>
    <font>
      <sz val="10"/>
      <color rgb="FF333333"/>
      <name val="Calibri"/>
      <family val="2"/>
      <charset val="238"/>
    </font>
    <font>
      <sz val="10"/>
      <color rgb="FFFF0000"/>
      <name val="Calibri  "/>
      <charset val="238"/>
    </font>
    <font>
      <sz val="11"/>
      <color rgb="FF000000"/>
      <name val="Calibri"/>
      <family val="2"/>
      <charset val="238"/>
    </font>
    <font>
      <sz val="11"/>
      <color rgb="FF9C0006"/>
      <name val="Calibri"/>
      <family val="2"/>
      <charset val="238"/>
    </font>
    <font>
      <sz val="10"/>
      <name val="Swis721 BT"/>
      <family val="2"/>
    </font>
    <font>
      <b/>
      <sz val="10"/>
      <name val="Swis721 BT"/>
      <family val="2"/>
    </font>
    <font>
      <sz val="14"/>
      <color theme="1"/>
      <name val="Calibri  "/>
      <charset val="238"/>
    </font>
    <font>
      <sz val="10"/>
      <color rgb="FFFF0000"/>
      <name val="Swis721 BT"/>
      <family val="2"/>
    </font>
    <font>
      <sz val="9"/>
      <name val="Swis721 BT"/>
      <family val="2"/>
    </font>
    <font>
      <b/>
      <sz val="9"/>
      <name val="Swis721 BT"/>
      <family val="2"/>
    </font>
    <font>
      <sz val="10"/>
      <color theme="1"/>
      <name val="Swis721 BT"/>
      <family val="2"/>
    </font>
    <font>
      <b/>
      <sz val="10"/>
      <color theme="1"/>
      <name val="Swis721 BT"/>
      <family val="2"/>
    </font>
    <font>
      <b/>
      <u/>
      <sz val="10"/>
      <name val="Swis721 BT"/>
      <family val="2"/>
    </font>
    <font>
      <sz val="8"/>
      <color theme="1"/>
      <name val="Swis721 BT"/>
      <family val="2"/>
    </font>
    <font>
      <sz val="10"/>
      <color indexed="8"/>
      <name val="Swis721 BT"/>
      <family val="2"/>
    </font>
    <font>
      <vertAlign val="superscript"/>
      <sz val="10"/>
      <color theme="1"/>
      <name val="Swis721 BT"/>
      <family val="2"/>
    </font>
    <font>
      <u/>
      <sz val="10"/>
      <name val="Swis721 BT"/>
      <family val="2"/>
    </font>
    <font>
      <b/>
      <u/>
      <sz val="10"/>
      <color theme="1"/>
      <name val="Swis721 BT"/>
      <family val="2"/>
    </font>
    <font>
      <sz val="14"/>
      <color theme="1"/>
      <name val="Swis721 BT"/>
      <family val="2"/>
    </font>
    <font>
      <sz val="12"/>
      <color theme="1"/>
      <name val="Swis721 BT"/>
      <family val="2"/>
    </font>
    <font>
      <vertAlign val="superscript"/>
      <sz val="10"/>
      <name val="Swis721 BT"/>
      <family val="2"/>
    </font>
    <font>
      <sz val="10"/>
      <name val="Arial CE"/>
      <family val="2"/>
      <charset val="238"/>
    </font>
    <font>
      <sz val="11"/>
      <name val="Swis721 BT"/>
      <family val="2"/>
    </font>
    <font>
      <sz val="11"/>
      <name val="Calibri"/>
      <family val="2"/>
      <charset val="238"/>
    </font>
    <font>
      <sz val="10"/>
      <name val="Times New Roman"/>
      <family val="1"/>
      <charset val="238"/>
    </font>
    <font>
      <sz val="10"/>
      <name val="Swis721 BT"/>
      <family val="2"/>
      <charset val="238"/>
    </font>
    <font>
      <sz val="12"/>
      <color theme="1"/>
      <name val="Calibri  "/>
      <charset val="238"/>
    </font>
    <font>
      <b/>
      <sz val="12"/>
      <name val="Swis721 BT"/>
      <family val="2"/>
    </font>
    <font>
      <sz val="9"/>
      <color theme="1"/>
      <name val="Swis721 BT"/>
      <family val="2"/>
    </font>
    <font>
      <b/>
      <sz val="9"/>
      <color theme="1"/>
      <name val="Swis721 BT"/>
      <family val="2"/>
    </font>
    <font>
      <b/>
      <sz val="12"/>
      <color theme="1"/>
      <name val="Swis721 BT"/>
      <family val="2"/>
    </font>
    <font>
      <sz val="11"/>
      <color theme="1"/>
      <name val="Swis721 Lt BT"/>
      <family val="2"/>
    </font>
    <font>
      <sz val="12"/>
      <name val="Swis721 BT"/>
      <family val="2"/>
    </font>
    <font>
      <b/>
      <u/>
      <sz val="10"/>
      <name val="Calibri  "/>
      <charset val="238"/>
    </font>
    <font>
      <u/>
      <sz val="10"/>
      <name val="Calibri  "/>
      <charset val="238"/>
    </font>
    <font>
      <b/>
      <u/>
      <sz val="10"/>
      <color theme="1"/>
      <name val="Calibri  "/>
      <charset val="238"/>
    </font>
    <font>
      <b/>
      <sz val="10"/>
      <color indexed="8"/>
      <name val="Swis721 BT"/>
      <family val="2"/>
    </font>
    <font>
      <b/>
      <sz val="14"/>
      <color theme="1"/>
      <name val="Swis721 BT"/>
      <family val="2"/>
    </font>
    <font>
      <sz val="11"/>
      <color theme="1"/>
      <name val="Swis721 BT"/>
      <family val="2"/>
    </font>
    <font>
      <b/>
      <sz val="11"/>
      <color theme="1"/>
      <name val="Swis721 BT"/>
      <family val="2"/>
    </font>
    <font>
      <b/>
      <sz val="10"/>
      <name val="Arial"/>
      <family val="2"/>
      <charset val="238"/>
    </font>
    <font>
      <sz val="10"/>
      <name val="Helv"/>
      <charset val="204"/>
    </font>
    <font>
      <sz val="9"/>
      <name val="Futura Prins"/>
      <charset val="238"/>
    </font>
    <font>
      <b/>
      <sz val="10"/>
      <name val="Arial CE"/>
      <charset val="238"/>
    </font>
    <font>
      <u/>
      <sz val="15"/>
      <color indexed="12"/>
      <name val="Arial"/>
      <family val="2"/>
      <charset val="238"/>
    </font>
    <font>
      <sz val="10"/>
      <name val="Times New Roman CE"/>
      <family val="1"/>
      <charset val="238"/>
    </font>
    <font>
      <sz val="10"/>
      <color indexed="8"/>
      <name val="Arial"/>
      <family val="2"/>
      <charset val="238"/>
    </font>
    <font>
      <u/>
      <sz val="10"/>
      <color theme="1"/>
      <name val="Swis721 BT"/>
      <family val="2"/>
    </font>
    <font>
      <sz val="10"/>
      <name val="Arial Narrow"/>
      <family val="2"/>
      <charset val="238"/>
    </font>
    <font>
      <sz val="9"/>
      <name val="Arial"/>
      <family val="2"/>
      <charset val="238"/>
    </font>
    <font>
      <b/>
      <sz val="11"/>
      <color rgb="FFFF0000"/>
      <name val="Swis721 BT"/>
      <family val="2"/>
    </font>
    <font>
      <sz val="11"/>
      <color rgb="FFFF0000"/>
      <name val="Swis721 BT"/>
      <family val="2"/>
    </font>
    <font>
      <b/>
      <sz val="10"/>
      <color theme="1"/>
      <name val="Swis721 BT"/>
      <family val="2"/>
      <charset val="238"/>
    </font>
    <font>
      <b/>
      <sz val="10"/>
      <color rgb="FFFF0000"/>
      <name val="Calibri  "/>
      <charset val="238"/>
    </font>
    <font>
      <u/>
      <sz val="9"/>
      <name val="Swis721 BT"/>
      <family val="2"/>
    </font>
    <font>
      <sz val="11"/>
      <color rgb="FFFF0000"/>
      <name val="Swis721 Lt BT"/>
      <family val="2"/>
      <charset val="238"/>
    </font>
  </fonts>
  <fills count="14">
    <fill>
      <patternFill patternType="none"/>
    </fill>
    <fill>
      <patternFill patternType="gray125"/>
    </fill>
    <fill>
      <patternFill patternType="solid">
        <fgColor rgb="FFFFC7CE"/>
      </patternFill>
    </fill>
    <fill>
      <patternFill patternType="solid">
        <fgColor rgb="FFFFFFCC"/>
      </patternFill>
    </fill>
    <fill>
      <patternFill patternType="solid">
        <fgColor theme="4"/>
      </patternFill>
    </fill>
    <fill>
      <patternFill patternType="solid">
        <fgColor theme="0" tint="-0.249977111117893"/>
        <bgColor indexed="64"/>
      </patternFill>
    </fill>
    <fill>
      <patternFill patternType="solid">
        <fgColor theme="6"/>
        <bgColor indexed="64"/>
      </patternFill>
    </fill>
    <fill>
      <patternFill patternType="solid">
        <fgColor theme="7" tint="0.79998168889431442"/>
        <bgColor indexed="64"/>
      </patternFill>
    </fill>
    <fill>
      <patternFill patternType="solid">
        <fgColor rgb="FFFFFF00"/>
        <bgColor indexed="64"/>
      </patternFill>
    </fill>
    <fill>
      <patternFill patternType="solid">
        <fgColor indexed="22"/>
        <bgColor indexed="64"/>
      </patternFill>
    </fill>
    <fill>
      <patternFill patternType="solid">
        <fgColor rgb="FFFFC7CE"/>
        <bgColor rgb="FFFBE5D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CCCC"/>
        <bgColor indexed="64"/>
      </patternFill>
    </fill>
  </fills>
  <borders count="69">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style="dotted">
        <color indexed="64"/>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right style="dotted">
        <color auto="1"/>
      </right>
      <top style="dotted">
        <color auto="1"/>
      </top>
      <bottom/>
      <diagonal/>
    </border>
    <border>
      <left style="dotted">
        <color auto="1"/>
      </left>
      <right/>
      <top style="dotted">
        <color auto="1"/>
      </top>
      <bottom/>
      <diagonal/>
    </border>
    <border>
      <left/>
      <right style="dotted">
        <color auto="1"/>
      </right>
      <top/>
      <bottom style="dotted">
        <color auto="1"/>
      </bottom>
      <diagonal/>
    </border>
    <border>
      <left style="dotted">
        <color indexed="64"/>
      </left>
      <right/>
      <top/>
      <bottom style="dotted">
        <color indexed="64"/>
      </bottom>
      <diagonal/>
    </border>
    <border>
      <left/>
      <right style="dotted">
        <color auto="1"/>
      </right>
      <top/>
      <bottom/>
      <diagonal/>
    </border>
    <border>
      <left style="dotted">
        <color auto="1"/>
      </left>
      <right/>
      <top/>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style="double">
        <color auto="1"/>
      </left>
      <right style="dotted">
        <color auto="1"/>
      </right>
      <top style="thin">
        <color auto="1"/>
      </top>
      <bottom style="thin">
        <color auto="1"/>
      </bottom>
      <diagonal/>
    </border>
    <border>
      <left style="dotted">
        <color auto="1"/>
      </left>
      <right style="double">
        <color auto="1"/>
      </right>
      <top style="thin">
        <color auto="1"/>
      </top>
      <bottom style="thin">
        <color auto="1"/>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double">
        <color auto="1"/>
      </top>
      <bottom style="double">
        <color indexed="64"/>
      </bottom>
      <diagonal/>
    </border>
    <border>
      <left style="double">
        <color auto="1"/>
      </left>
      <right style="dotted">
        <color auto="1"/>
      </right>
      <top style="thin">
        <color indexed="64"/>
      </top>
      <bottom style="dotted">
        <color auto="1"/>
      </bottom>
      <diagonal/>
    </border>
    <border>
      <left style="dotted">
        <color auto="1"/>
      </left>
      <right style="double">
        <color auto="1"/>
      </right>
      <top style="thin">
        <color auto="1"/>
      </top>
      <bottom style="dotted">
        <color auto="1"/>
      </bottom>
      <diagonal/>
    </border>
    <border>
      <left style="double">
        <color auto="1"/>
      </left>
      <right style="dotted">
        <color auto="1"/>
      </right>
      <top style="dotted">
        <color auto="1"/>
      </top>
      <bottom style="thin">
        <color indexed="64"/>
      </bottom>
      <diagonal/>
    </border>
    <border>
      <left style="double">
        <color auto="1"/>
      </left>
      <right style="dotted">
        <color auto="1"/>
      </right>
      <top style="dotted">
        <color auto="1"/>
      </top>
      <bottom/>
      <diagonal/>
    </border>
    <border>
      <left style="double">
        <color auto="1"/>
      </left>
      <right style="dotted">
        <color auto="1"/>
      </right>
      <top style="thin">
        <color auto="1"/>
      </top>
      <bottom/>
      <diagonal/>
    </border>
    <border>
      <left style="double">
        <color auto="1"/>
      </left>
      <right style="dotted">
        <color auto="1"/>
      </right>
      <top style="dotted">
        <color auto="1"/>
      </top>
      <bottom style="dotted">
        <color auto="1"/>
      </bottom>
      <diagonal/>
    </border>
    <border>
      <left style="dotted">
        <color auto="1"/>
      </left>
      <right style="double">
        <color auto="1"/>
      </right>
      <top style="dotted">
        <color auto="1"/>
      </top>
      <bottom style="dotted">
        <color auto="1"/>
      </bottom>
      <diagonal/>
    </border>
    <border>
      <left style="double">
        <color auto="1"/>
      </left>
      <right style="dotted">
        <color auto="1"/>
      </right>
      <top/>
      <bottom style="thin">
        <color indexed="64"/>
      </bottom>
      <diagonal/>
    </border>
    <border>
      <left/>
      <right/>
      <top style="dotted">
        <color indexed="64"/>
      </top>
      <bottom/>
      <diagonal/>
    </border>
    <border>
      <left style="dotted">
        <color auto="1"/>
      </left>
      <right style="double">
        <color auto="1"/>
      </right>
      <top style="thin">
        <color auto="1"/>
      </top>
      <bottom/>
      <diagonal/>
    </border>
    <border>
      <left style="double">
        <color auto="1"/>
      </left>
      <right style="dotted">
        <color auto="1"/>
      </right>
      <top/>
      <bottom style="dotted">
        <color auto="1"/>
      </bottom>
      <diagonal/>
    </border>
    <border>
      <left style="dotted">
        <color indexed="64"/>
      </left>
      <right style="dotted">
        <color indexed="64"/>
      </right>
      <top style="thin">
        <color indexed="64"/>
      </top>
      <bottom/>
      <diagonal/>
    </border>
    <border>
      <left style="double">
        <color auto="1"/>
      </left>
      <right style="dotted">
        <color auto="1"/>
      </right>
      <top style="thin">
        <color auto="1"/>
      </top>
      <bottom style="thin">
        <color auto="1"/>
      </bottom>
      <diagonal/>
    </border>
    <border>
      <left style="dotted">
        <color indexed="64"/>
      </left>
      <right style="dotted">
        <color indexed="64"/>
      </right>
      <top style="thin">
        <color indexed="64"/>
      </top>
      <bottom style="thin">
        <color indexed="64"/>
      </bottom>
      <diagonal/>
    </border>
    <border>
      <left style="dotted">
        <color auto="1"/>
      </left>
      <right style="double">
        <color auto="1"/>
      </right>
      <top style="thin">
        <color auto="1"/>
      </top>
      <bottom style="thin">
        <color auto="1"/>
      </bottom>
      <diagonal/>
    </border>
    <border>
      <left style="dotted">
        <color auto="1"/>
      </left>
      <right style="double">
        <color auto="1"/>
      </right>
      <top style="thin">
        <color auto="1"/>
      </top>
      <bottom/>
      <diagonal/>
    </border>
    <border>
      <left style="double">
        <color auto="1"/>
      </left>
      <right/>
      <top style="thin">
        <color indexed="64"/>
      </top>
      <bottom style="thin">
        <color auto="1"/>
      </bottom>
      <diagonal/>
    </border>
    <border>
      <left/>
      <right style="double">
        <color auto="1"/>
      </right>
      <top style="thin">
        <color indexed="64"/>
      </top>
      <bottom style="thin">
        <color auto="1"/>
      </bottom>
      <diagonal/>
    </border>
    <border>
      <left/>
      <right/>
      <top/>
      <bottom style="medium">
        <color indexed="64"/>
      </bottom>
      <diagonal/>
    </border>
    <border>
      <left/>
      <right style="dotted">
        <color auto="1"/>
      </right>
      <top style="thin">
        <color auto="1"/>
      </top>
      <bottom style="thin">
        <color auto="1"/>
      </bottom>
      <diagonal/>
    </border>
    <border>
      <left style="hair">
        <color indexed="64"/>
      </left>
      <right style="hair">
        <color indexed="64"/>
      </right>
      <top style="hair">
        <color indexed="64"/>
      </top>
      <bottom style="hair">
        <color indexed="64"/>
      </bottom>
      <diagonal/>
    </border>
    <border>
      <left/>
      <right style="dotted">
        <color auto="1"/>
      </right>
      <top/>
      <bottom style="thin">
        <color indexed="64"/>
      </bottom>
      <diagonal/>
    </border>
    <border>
      <left style="dotted">
        <color auto="1"/>
      </left>
      <right style="double">
        <color auto="1"/>
      </right>
      <top/>
      <bottom/>
      <diagonal/>
    </border>
    <border>
      <left style="dotted">
        <color auto="1"/>
      </left>
      <right style="double">
        <color auto="1"/>
      </right>
      <top/>
      <bottom style="dotted">
        <color auto="1"/>
      </bottom>
      <diagonal/>
    </border>
    <border>
      <left style="dotted">
        <color auto="1"/>
      </left>
      <right style="double">
        <color auto="1"/>
      </right>
      <top style="dotted">
        <color auto="1"/>
      </top>
      <bottom style="thin">
        <color indexed="64"/>
      </bottom>
      <diagonal/>
    </border>
    <border>
      <left style="dotted">
        <color indexed="64"/>
      </left>
      <right style="double">
        <color indexed="64"/>
      </right>
      <top/>
      <bottom style="thin">
        <color indexed="64"/>
      </bottom>
      <diagonal/>
    </border>
    <border>
      <left style="double">
        <color auto="1"/>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uble">
        <color auto="1"/>
      </left>
      <right style="dotted">
        <color auto="1"/>
      </right>
      <top/>
      <bottom/>
      <diagonal/>
    </border>
    <border>
      <left style="dotted">
        <color indexed="64"/>
      </left>
      <right style="dotted">
        <color indexed="64"/>
      </right>
      <top style="double">
        <color indexed="64"/>
      </top>
      <bottom/>
      <diagonal/>
    </border>
  </borders>
  <cellStyleXfs count="49">
    <xf numFmtId="0" fontId="0" fillId="0" borderId="0"/>
    <xf numFmtId="0" fontId="2" fillId="2" borderId="0" applyNumberFormat="0" applyBorder="0" applyAlignment="0" applyProtection="0"/>
    <xf numFmtId="0" fontId="1" fillId="3" borderId="1" applyNumberFormat="0" applyFont="0" applyAlignment="0" applyProtection="0"/>
    <xf numFmtId="0" fontId="3" fillId="4" borderId="0" applyNumberFormat="0" applyBorder="0" applyAlignment="0" applyProtection="0"/>
    <xf numFmtId="0" fontId="4" fillId="0" borderId="0"/>
    <xf numFmtId="0" fontId="5" fillId="0" borderId="0"/>
    <xf numFmtId="0" fontId="6" fillId="0" borderId="0"/>
    <xf numFmtId="0" fontId="12" fillId="0" borderId="0"/>
    <xf numFmtId="0" fontId="15" fillId="0" borderId="0"/>
    <xf numFmtId="0" fontId="12" fillId="0" borderId="0">
      <alignment vertical="center"/>
    </xf>
    <xf numFmtId="0" fontId="12" fillId="0" borderId="0"/>
    <xf numFmtId="0" fontId="18" fillId="0" borderId="0"/>
    <xf numFmtId="0" fontId="4" fillId="0" borderId="0"/>
    <xf numFmtId="0" fontId="12" fillId="0" borderId="0"/>
    <xf numFmtId="0" fontId="20" fillId="0" borderId="0"/>
    <xf numFmtId="0" fontId="20" fillId="0" borderId="0"/>
    <xf numFmtId="165" fontId="12" fillId="0" borderId="0" applyFont="0" applyFill="0" applyBorder="0" applyAlignment="0" applyProtection="0"/>
    <xf numFmtId="0" fontId="1" fillId="0" borderId="0"/>
    <xf numFmtId="0" fontId="27" fillId="0" borderId="0"/>
    <xf numFmtId="0" fontId="28" fillId="10" borderId="0" applyBorder="0" applyProtection="0"/>
    <xf numFmtId="43" fontId="1" fillId="0" borderId="0" applyFont="0" applyFill="0" applyBorder="0" applyAlignment="0" applyProtection="0"/>
    <xf numFmtId="9" fontId="1" fillId="0" borderId="0" applyFont="0" applyFill="0" applyBorder="0" applyAlignment="0" applyProtection="0"/>
    <xf numFmtId="0" fontId="46" fillId="0" borderId="0"/>
    <xf numFmtId="0" fontId="12" fillId="0" borderId="0"/>
    <xf numFmtId="0" fontId="3" fillId="4" borderId="0" applyNumberFormat="0" applyBorder="0" applyAlignment="0" applyProtection="0"/>
    <xf numFmtId="0" fontId="47" fillId="0" borderId="0"/>
    <xf numFmtId="0" fontId="47" fillId="0" borderId="0"/>
    <xf numFmtId="0" fontId="48" fillId="0" borderId="0"/>
    <xf numFmtId="166" fontId="46" fillId="0" borderId="0" applyFill="0" applyBorder="0" applyAlignment="0" applyProtection="0"/>
    <xf numFmtId="0" fontId="12" fillId="0" borderId="0"/>
    <xf numFmtId="0" fontId="18" fillId="0" borderId="0"/>
    <xf numFmtId="0" fontId="18" fillId="0" borderId="0"/>
    <xf numFmtId="0" fontId="49" fillId="0" borderId="0"/>
    <xf numFmtId="0" fontId="67" fillId="0" borderId="58" applyAlignment="0"/>
    <xf numFmtId="0" fontId="69" fillId="0" borderId="0" applyNumberFormat="0" applyFill="0" applyBorder="0" applyAlignment="0" applyProtection="0">
      <alignment vertical="top"/>
      <protection locked="0"/>
    </xf>
    <xf numFmtId="0" fontId="12" fillId="0" borderId="0"/>
    <xf numFmtId="0" fontId="12" fillId="0" borderId="0"/>
    <xf numFmtId="0" fontId="70" fillId="0" borderId="0"/>
    <xf numFmtId="0" fontId="12" fillId="0" borderId="0"/>
    <xf numFmtId="0" fontId="15" fillId="0" borderId="0"/>
    <xf numFmtId="0" fontId="12" fillId="0" borderId="0"/>
    <xf numFmtId="0" fontId="66" fillId="0" borderId="0"/>
    <xf numFmtId="168" fontId="15" fillId="0" borderId="0" applyFont="0" applyFill="0" applyBorder="0" applyAlignment="0" applyProtection="0"/>
    <xf numFmtId="167" fontId="15" fillId="0" borderId="0" applyFont="0" applyFill="0" applyBorder="0" applyAlignment="0" applyProtection="0"/>
    <xf numFmtId="3" fontId="71" fillId="0" borderId="0" applyAlignment="0">
      <alignment horizontal="right"/>
      <protection locked="0"/>
    </xf>
    <xf numFmtId="0" fontId="12" fillId="0" borderId="0">
      <alignment vertical="center"/>
    </xf>
    <xf numFmtId="0" fontId="12" fillId="0" borderId="0">
      <alignment vertical="center"/>
    </xf>
    <xf numFmtId="0" fontId="12" fillId="0" borderId="0">
      <alignment vertical="center"/>
    </xf>
    <xf numFmtId="0" fontId="15" fillId="0" borderId="0"/>
  </cellStyleXfs>
  <cellXfs count="649">
    <xf numFmtId="0" fontId="0" fillId="0" borderId="0" xfId="0"/>
    <xf numFmtId="0" fontId="7" fillId="0" borderId="0" xfId="0" applyFont="1" applyBorder="1"/>
    <xf numFmtId="0" fontId="9" fillId="0" borderId="0" xfId="0" applyNumberFormat="1" applyFont="1" applyFill="1" applyBorder="1" applyAlignment="1" applyProtection="1">
      <alignment horizontal="left" vertical="top" wrapText="1"/>
    </xf>
    <xf numFmtId="0" fontId="7" fillId="0" borderId="0" xfId="0" applyFont="1"/>
    <xf numFmtId="0" fontId="7" fillId="0" borderId="0" xfId="0" applyFont="1" applyAlignment="1">
      <alignment vertical="top" wrapText="1"/>
    </xf>
    <xf numFmtId="0" fontId="9" fillId="0" borderId="0" xfId="0" applyFont="1" applyFill="1" applyBorder="1" applyAlignment="1">
      <alignment horizontal="left" vertical="top" wrapText="1"/>
    </xf>
    <xf numFmtId="0" fontId="8" fillId="0" borderId="0" xfId="0" applyFont="1" applyAlignment="1">
      <alignment vertical="top" wrapText="1"/>
    </xf>
    <xf numFmtId="0" fontId="7" fillId="0" borderId="0" xfId="0" applyFont="1" applyFill="1" applyBorder="1"/>
    <xf numFmtId="4" fontId="7" fillId="0" borderId="0" xfId="0" applyNumberFormat="1" applyFont="1"/>
    <xf numFmtId="0" fontId="7" fillId="0" borderId="0" xfId="0" applyFont="1" applyBorder="1" applyAlignment="1">
      <alignment vertical="top" wrapText="1"/>
    </xf>
    <xf numFmtId="0" fontId="9" fillId="0" borderId="0" xfId="0" applyFont="1" applyFill="1" applyBorder="1" applyAlignment="1" applyProtection="1">
      <alignment horizontal="left" vertical="top" wrapText="1"/>
    </xf>
    <xf numFmtId="0" fontId="9" fillId="0" borderId="0" xfId="6" applyNumberFormat="1" applyFont="1" applyFill="1" applyBorder="1" applyAlignment="1" applyProtection="1">
      <alignment horizontal="left" vertical="top" wrapText="1"/>
    </xf>
    <xf numFmtId="0" fontId="9" fillId="0" borderId="0" xfId="0" applyFont="1" applyFill="1" applyBorder="1" applyAlignment="1">
      <alignment vertical="top" wrapText="1"/>
    </xf>
    <xf numFmtId="0" fontId="7" fillId="0" borderId="0" xfId="2" applyFont="1" applyFill="1" applyBorder="1"/>
    <xf numFmtId="4" fontId="7" fillId="0" borderId="0" xfId="0" applyNumberFormat="1" applyFont="1" applyFill="1" applyBorder="1"/>
    <xf numFmtId="4" fontId="7" fillId="0" borderId="0" xfId="2" applyNumberFormat="1" applyFont="1" applyFill="1" applyBorder="1"/>
    <xf numFmtId="4" fontId="7" fillId="0" borderId="0" xfId="0" applyNumberFormat="1" applyFont="1" applyFill="1"/>
    <xf numFmtId="0" fontId="7" fillId="0" borderId="27" xfId="0" applyFont="1" applyBorder="1"/>
    <xf numFmtId="0" fontId="7" fillId="0" borderId="29" xfId="0" applyFont="1" applyBorder="1"/>
    <xf numFmtId="4" fontId="7" fillId="0" borderId="35" xfId="0" applyNumberFormat="1" applyFont="1" applyBorder="1"/>
    <xf numFmtId="4" fontId="7" fillId="0" borderId="35" xfId="2" applyNumberFormat="1" applyFont="1" applyFill="1" applyBorder="1"/>
    <xf numFmtId="4" fontId="7" fillId="0" borderId="36" xfId="0" applyNumberFormat="1" applyFont="1" applyBorder="1"/>
    <xf numFmtId="0" fontId="7" fillId="0" borderId="35" xfId="0" applyFont="1" applyBorder="1" applyAlignment="1">
      <alignment horizontal="left" vertical="top" wrapText="1"/>
    </xf>
    <xf numFmtId="0" fontId="7" fillId="0" borderId="0" xfId="0" applyFont="1" applyFill="1" applyBorder="1" applyAlignment="1">
      <alignment horizontal="left" vertical="top" wrapText="1"/>
    </xf>
    <xf numFmtId="0" fontId="16" fillId="0" borderId="0" xfId="0" applyFont="1"/>
    <xf numFmtId="0" fontId="11" fillId="0" borderId="0" xfId="9" applyFont="1">
      <alignment vertical="center"/>
    </xf>
    <xf numFmtId="164" fontId="16" fillId="0" borderId="0" xfId="9" applyNumberFormat="1" applyFont="1" applyBorder="1">
      <alignment vertical="center"/>
    </xf>
    <xf numFmtId="0" fontId="17" fillId="0" borderId="0" xfId="0" applyFont="1"/>
    <xf numFmtId="164" fontId="16" fillId="0" borderId="0" xfId="0" applyNumberFormat="1" applyFont="1" applyBorder="1"/>
    <xf numFmtId="0" fontId="10" fillId="0" borderId="0" xfId="0" applyNumberFormat="1" applyFont="1" applyFill="1" applyBorder="1" applyAlignment="1" applyProtection="1">
      <alignment horizontal="left" vertical="top" wrapText="1"/>
    </xf>
    <xf numFmtId="0" fontId="7" fillId="0" borderId="0" xfId="0" applyFont="1" applyFill="1" applyBorder="1" applyAlignment="1">
      <alignment horizontal="center" vertical="top"/>
    </xf>
    <xf numFmtId="0" fontId="7" fillId="0" borderId="0" xfId="0" applyFont="1" applyFill="1" applyAlignment="1">
      <alignment horizontal="center" vertical="top"/>
    </xf>
    <xf numFmtId="0" fontId="7" fillId="0" borderId="28" xfId="0" applyFont="1" applyFill="1" applyBorder="1" applyAlignment="1">
      <alignment horizontal="center" vertical="top"/>
    </xf>
    <xf numFmtId="0" fontId="7" fillId="0" borderId="34" xfId="0" applyFont="1" applyFill="1" applyBorder="1" applyAlignment="1">
      <alignment horizontal="center" vertical="top"/>
    </xf>
    <xf numFmtId="0" fontId="7" fillId="0" borderId="35" xfId="0" applyFont="1" applyFill="1" applyBorder="1" applyAlignment="1">
      <alignment horizontal="center" vertical="top"/>
    </xf>
    <xf numFmtId="4" fontId="7" fillId="0" borderId="0" xfId="0" applyNumberFormat="1" applyFont="1" applyFill="1" applyAlignment="1">
      <alignment horizontal="center" vertical="top"/>
    </xf>
    <xf numFmtId="0" fontId="7" fillId="0" borderId="0" xfId="0" applyFont="1" applyFill="1" applyBorder="1" applyAlignment="1">
      <alignment vertical="top" wrapText="1"/>
    </xf>
    <xf numFmtId="4" fontId="7" fillId="0" borderId="0" xfId="0" applyNumberFormat="1" applyFont="1" applyAlignment="1">
      <alignment vertical="top" wrapText="1"/>
    </xf>
    <xf numFmtId="0" fontId="7" fillId="0" borderId="0" xfId="0" applyFont="1" applyAlignment="1">
      <alignment horizontal="left"/>
    </xf>
    <xf numFmtId="0" fontId="7" fillId="0" borderId="0" xfId="0" applyFont="1" applyBorder="1" applyAlignment="1">
      <alignment horizontal="left"/>
    </xf>
    <xf numFmtId="0" fontId="7" fillId="0" borderId="35" xfId="0" applyFont="1" applyBorder="1" applyAlignment="1">
      <alignment horizontal="left"/>
    </xf>
    <xf numFmtId="0" fontId="7" fillId="0" borderId="0" xfId="0" applyFont="1" applyFill="1" applyBorder="1" applyAlignment="1">
      <alignment horizontal="left"/>
    </xf>
    <xf numFmtId="4" fontId="7" fillId="0" borderId="0" xfId="0" applyNumberFormat="1" applyFont="1" applyFill="1" applyBorder="1" applyAlignment="1">
      <alignment horizontal="left"/>
    </xf>
    <xf numFmtId="4" fontId="7" fillId="0" borderId="0" xfId="0" applyNumberFormat="1" applyFont="1" applyAlignment="1">
      <alignment horizontal="left"/>
    </xf>
    <xf numFmtId="0" fontId="7" fillId="0" borderId="0" xfId="0" applyFont="1" applyFill="1" applyBorder="1" applyAlignment="1">
      <alignment horizontal="center" vertical="top" wrapText="1"/>
    </xf>
    <xf numFmtId="4" fontId="7" fillId="0" borderId="0" xfId="0" applyNumberFormat="1" applyFont="1" applyFill="1" applyBorder="1" applyAlignment="1">
      <alignment horizontal="center" vertical="top"/>
    </xf>
    <xf numFmtId="4" fontId="7" fillId="0" borderId="0" xfId="0" applyNumberFormat="1" applyFont="1" applyFill="1" applyBorder="1" applyAlignment="1">
      <alignment vertical="top" wrapText="1"/>
    </xf>
    <xf numFmtId="4" fontId="9" fillId="0" borderId="0" xfId="0" applyNumberFormat="1" applyFont="1" applyFill="1" applyBorder="1" applyAlignment="1">
      <alignment vertical="top" wrapText="1"/>
    </xf>
    <xf numFmtId="4" fontId="13" fillId="0" borderId="0" xfId="0" applyNumberFormat="1" applyFont="1" applyFill="1" applyBorder="1" applyAlignment="1">
      <alignment vertical="top" wrapText="1"/>
    </xf>
    <xf numFmtId="4" fontId="7" fillId="0" borderId="0" xfId="0" applyNumberFormat="1" applyFont="1" applyFill="1" applyBorder="1" applyAlignment="1">
      <alignment horizontal="left" vertical="top" wrapText="1"/>
    </xf>
    <xf numFmtId="4" fontId="9" fillId="0" borderId="0" xfId="3" applyNumberFormat="1" applyFont="1" applyFill="1" applyBorder="1" applyAlignment="1">
      <alignment vertical="top" wrapText="1"/>
    </xf>
    <xf numFmtId="4" fontId="9" fillId="0" borderId="0" xfId="1" applyNumberFormat="1" applyFont="1" applyFill="1" applyBorder="1" applyAlignment="1">
      <alignment vertical="top" wrapText="1"/>
    </xf>
    <xf numFmtId="4" fontId="14" fillId="0" borderId="0" xfId="0" applyNumberFormat="1" applyFont="1" applyFill="1" applyBorder="1" applyAlignment="1">
      <alignment horizontal="right"/>
    </xf>
    <xf numFmtId="4" fontId="14" fillId="0" borderId="0" xfId="0" applyNumberFormat="1" applyFont="1" applyFill="1" applyBorder="1" applyAlignment="1">
      <alignment horizontal="right" wrapText="1"/>
    </xf>
    <xf numFmtId="4" fontId="9" fillId="0" borderId="0" xfId="0" applyNumberFormat="1" applyFont="1" applyFill="1" applyBorder="1" applyAlignment="1" applyProtection="1">
      <alignment horizontal="left" vertical="top" wrapText="1"/>
    </xf>
    <xf numFmtId="0" fontId="8" fillId="0" borderId="0" xfId="0" applyFont="1" applyFill="1" applyBorder="1" applyAlignment="1">
      <alignment vertical="top" wrapText="1"/>
    </xf>
    <xf numFmtId="0" fontId="21" fillId="0" borderId="5" xfId="0" applyFont="1" applyBorder="1" applyAlignment="1" applyProtection="1">
      <alignment wrapText="1"/>
    </xf>
    <xf numFmtId="0" fontId="19" fillId="0" borderId="0" xfId="0" applyFont="1"/>
    <xf numFmtId="0" fontId="21" fillId="0" borderId="0" xfId="0" applyFont="1" applyAlignment="1" applyProtection="1">
      <alignment wrapText="1"/>
    </xf>
    <xf numFmtId="0" fontId="22" fillId="9" borderId="0" xfId="0" applyFont="1" applyFill="1" applyAlignment="1" applyProtection="1">
      <alignment horizontal="left" vertical="top" wrapText="1"/>
    </xf>
    <xf numFmtId="0" fontId="11" fillId="0" borderId="0" xfId="0" applyFont="1" applyFill="1" applyAlignment="1" applyProtection="1">
      <alignment horizontal="left" vertical="top" wrapText="1"/>
    </xf>
    <xf numFmtId="0" fontId="22" fillId="0" borderId="0" xfId="0" applyFont="1" applyFill="1" applyAlignment="1" applyProtection="1">
      <alignment horizontal="left" vertical="top" wrapText="1"/>
    </xf>
    <xf numFmtId="0" fontId="19" fillId="0" borderId="0" xfId="0" applyFont="1" applyAlignment="1" applyProtection="1">
      <alignment horizontal="left" vertical="top" wrapText="1"/>
    </xf>
    <xf numFmtId="0" fontId="11" fillId="0" borderId="0" xfId="0" applyFont="1" applyFill="1" applyAlignment="1" applyProtection="1">
      <alignment horizontal="left" vertical="top" wrapText="1" shrinkToFit="1"/>
    </xf>
    <xf numFmtId="0" fontId="11" fillId="0" borderId="0" xfId="0" applyFont="1" applyAlignment="1" applyProtection="1">
      <alignment wrapText="1"/>
    </xf>
    <xf numFmtId="0" fontId="19" fillId="0" borderId="0" xfId="0" applyFont="1" applyAlignment="1">
      <alignment wrapText="1"/>
    </xf>
    <xf numFmtId="0" fontId="25" fillId="0" borderId="0" xfId="0" applyFont="1" applyAlignment="1">
      <alignment horizontal="justify" vertical="center" wrapText="1"/>
    </xf>
    <xf numFmtId="0" fontId="25" fillId="0" borderId="0" xfId="0" applyFont="1" applyAlignment="1">
      <alignment wrapText="1"/>
    </xf>
    <xf numFmtId="0" fontId="19" fillId="0" borderId="0" xfId="0" applyFont="1" applyAlignment="1">
      <alignment vertical="center" wrapText="1"/>
    </xf>
    <xf numFmtId="0" fontId="26" fillId="0" borderId="0" xfId="0" applyFont="1"/>
    <xf numFmtId="0" fontId="7" fillId="0" borderId="0" xfId="0" applyFont="1"/>
    <xf numFmtId="0" fontId="7" fillId="0" borderId="0" xfId="0" applyFont="1"/>
    <xf numFmtId="0" fontId="7" fillId="0" borderId="0" xfId="0" applyFont="1" applyFill="1"/>
    <xf numFmtId="0" fontId="31" fillId="0" borderId="0" xfId="0" applyFont="1"/>
    <xf numFmtId="0" fontId="30" fillId="0" borderId="12" xfId="0" applyFont="1" applyFill="1" applyBorder="1" applyAlignment="1" applyProtection="1">
      <alignment horizontal="left" vertical="top" wrapText="1"/>
    </xf>
    <xf numFmtId="0" fontId="33" fillId="0" borderId="0" xfId="0" applyFont="1" applyFill="1" applyBorder="1" applyAlignment="1">
      <alignment vertical="top" wrapText="1"/>
    </xf>
    <xf numFmtId="0" fontId="35" fillId="0" borderId="32" xfId="0" applyFont="1" applyFill="1" applyBorder="1" applyAlignment="1">
      <alignment horizontal="center" vertical="top"/>
    </xf>
    <xf numFmtId="4" fontId="35" fillId="3" borderId="8" xfId="2" applyNumberFormat="1" applyFont="1" applyBorder="1"/>
    <xf numFmtId="4" fontId="35" fillId="0" borderId="33" xfId="0" applyNumberFormat="1" applyFont="1" applyBorder="1"/>
    <xf numFmtId="0" fontId="29" fillId="0" borderId="8" xfId="0" applyFont="1" applyFill="1" applyBorder="1" applyAlignment="1">
      <alignment horizontal="left" vertical="top" wrapText="1"/>
    </xf>
    <xf numFmtId="0" fontId="29" fillId="0" borderId="14" xfId="0" applyFont="1" applyFill="1" applyBorder="1" applyAlignment="1" applyProtection="1">
      <alignment horizontal="left" vertical="top" wrapText="1"/>
    </xf>
    <xf numFmtId="0" fontId="29" fillId="0" borderId="10" xfId="0" applyFont="1" applyFill="1" applyBorder="1" applyAlignment="1" applyProtection="1">
      <alignment horizontal="left" vertical="top" wrapText="1"/>
    </xf>
    <xf numFmtId="0" fontId="35" fillId="0" borderId="8" xfId="0" quotePrefix="1" applyFont="1" applyFill="1" applyBorder="1" applyAlignment="1">
      <alignment horizontal="left" vertical="top" wrapText="1"/>
    </xf>
    <xf numFmtId="0" fontId="35" fillId="0" borderId="8" xfId="0" applyFont="1" applyFill="1" applyBorder="1" applyAlignment="1">
      <alignment horizontal="left"/>
    </xf>
    <xf numFmtId="0" fontId="35" fillId="0" borderId="8" xfId="0" applyFont="1" applyFill="1" applyBorder="1" applyAlignment="1">
      <alignment horizontal="left" vertical="top" wrapText="1"/>
    </xf>
    <xf numFmtId="0" fontId="36" fillId="0" borderId="8" xfId="0" applyFont="1" applyFill="1" applyBorder="1" applyAlignment="1">
      <alignment horizontal="left" vertical="top" wrapText="1"/>
    </xf>
    <xf numFmtId="0" fontId="35" fillId="0" borderId="0" xfId="0" applyFont="1" applyFill="1" applyBorder="1" applyAlignment="1">
      <alignment horizontal="left" vertical="top" wrapText="1"/>
    </xf>
    <xf numFmtId="4" fontId="35" fillId="0" borderId="8" xfId="2" applyNumberFormat="1" applyFont="1" applyFill="1" applyBorder="1"/>
    <xf numFmtId="4" fontId="35" fillId="0" borderId="33" xfId="0" applyNumberFormat="1" applyFont="1" applyFill="1" applyBorder="1"/>
    <xf numFmtId="0" fontId="30" fillId="0" borderId="8" xfId="0" applyFont="1" applyFill="1" applyBorder="1" applyAlignment="1" applyProtection="1">
      <alignment horizontal="left" vertical="top" wrapText="1"/>
    </xf>
    <xf numFmtId="0" fontId="35" fillId="0" borderId="0" xfId="0" applyFont="1"/>
    <xf numFmtId="0" fontId="35" fillId="0" borderId="0" xfId="0" applyFont="1" applyAlignment="1">
      <alignment vertical="top" wrapText="1"/>
    </xf>
    <xf numFmtId="0" fontId="35" fillId="0" borderId="0" xfId="0" applyFont="1" applyAlignment="1">
      <alignment horizontal="left"/>
    </xf>
    <xf numFmtId="4" fontId="35" fillId="0" borderId="0" xfId="0" applyNumberFormat="1" applyFont="1"/>
    <xf numFmtId="0" fontId="35" fillId="0" borderId="0" xfId="0" applyFont="1" applyBorder="1" applyAlignment="1">
      <alignment horizontal="left"/>
    </xf>
    <xf numFmtId="0" fontId="35" fillId="0" borderId="0" xfId="0" applyFont="1" applyBorder="1" applyAlignment="1">
      <alignment vertical="top" wrapText="1"/>
    </xf>
    <xf numFmtId="0" fontId="30" fillId="0" borderId="0" xfId="4" applyFont="1" applyFill="1" applyBorder="1" applyAlignment="1">
      <alignment horizontal="center" vertical="top"/>
    </xf>
    <xf numFmtId="0" fontId="30" fillId="0" borderId="0" xfId="0" applyFont="1" applyBorder="1" applyAlignment="1">
      <alignment vertical="top" wrapText="1"/>
    </xf>
    <xf numFmtId="0" fontId="30" fillId="0" borderId="0" xfId="0" applyFont="1" applyBorder="1" applyAlignment="1">
      <alignment horizontal="left"/>
    </xf>
    <xf numFmtId="0" fontId="35" fillId="0" borderId="0" xfId="0" applyFont="1" applyFill="1" applyAlignment="1">
      <alignment horizontal="center" vertical="top"/>
    </xf>
    <xf numFmtId="0" fontId="36" fillId="0" borderId="0" xfId="0" applyFont="1" applyAlignment="1">
      <alignment vertical="top" wrapText="1"/>
    </xf>
    <xf numFmtId="0" fontId="35" fillId="0" borderId="26" xfId="0" applyFont="1" applyFill="1" applyBorder="1" applyAlignment="1">
      <alignment horizontal="center" vertical="top"/>
    </xf>
    <xf numFmtId="0" fontId="29" fillId="0" borderId="6" xfId="0" applyFont="1" applyFill="1" applyBorder="1" applyAlignment="1" applyProtection="1">
      <alignment vertical="top" wrapText="1"/>
    </xf>
    <xf numFmtId="0" fontId="35" fillId="0" borderId="6" xfId="0" applyFont="1" applyBorder="1" applyAlignment="1">
      <alignment horizontal="left"/>
    </xf>
    <xf numFmtId="0" fontId="35" fillId="0" borderId="6" xfId="0" applyFont="1" applyBorder="1"/>
    <xf numFmtId="0" fontId="35" fillId="0" borderId="27" xfId="0" applyFont="1" applyBorder="1"/>
    <xf numFmtId="0" fontId="35" fillId="0" borderId="28" xfId="0" applyFont="1" applyFill="1" applyBorder="1" applyAlignment="1">
      <alignment horizontal="center" vertical="top"/>
    </xf>
    <xf numFmtId="0" fontId="29" fillId="0" borderId="0" xfId="0" applyFont="1" applyFill="1" applyBorder="1" applyAlignment="1" applyProtection="1">
      <alignment vertical="top" wrapText="1"/>
    </xf>
    <xf numFmtId="0" fontId="35" fillId="0" borderId="0" xfId="0" applyFont="1" applyBorder="1"/>
    <xf numFmtId="0" fontId="35" fillId="0" borderId="29" xfId="0" applyFont="1" applyBorder="1"/>
    <xf numFmtId="0" fontId="30" fillId="0" borderId="0" xfId="0" applyFont="1" applyFill="1" applyBorder="1" applyAlignment="1" applyProtection="1">
      <alignment vertical="top" wrapText="1"/>
    </xf>
    <xf numFmtId="0" fontId="29" fillId="0" borderId="0" xfId="0" applyFont="1" applyFill="1" applyBorder="1" applyAlignment="1" applyProtection="1">
      <alignment horizontal="left" vertical="top" wrapText="1"/>
    </xf>
    <xf numFmtId="0" fontId="29" fillId="0" borderId="0" xfId="6" applyNumberFormat="1" applyFont="1" applyFill="1" applyBorder="1" applyAlignment="1" applyProtection="1">
      <alignment vertical="top" wrapText="1"/>
    </xf>
    <xf numFmtId="0" fontId="29" fillId="0" borderId="0" xfId="0" quotePrefix="1" applyNumberFormat="1" applyFont="1" applyFill="1" applyBorder="1" applyAlignment="1" applyProtection="1">
      <alignment vertical="top" wrapText="1"/>
    </xf>
    <xf numFmtId="0" fontId="29" fillId="0" borderId="0" xfId="0" quotePrefix="1" applyFont="1" applyFill="1" applyBorder="1" applyAlignment="1" applyProtection="1">
      <alignment vertical="top" wrapText="1"/>
    </xf>
    <xf numFmtId="0" fontId="35" fillId="0" borderId="30" xfId="0" applyFont="1" applyFill="1" applyBorder="1" applyAlignment="1">
      <alignment horizontal="center" vertical="top" wrapText="1"/>
    </xf>
    <xf numFmtId="0" fontId="35" fillId="6" borderId="5" xfId="0" applyFont="1" applyFill="1" applyBorder="1" applyAlignment="1">
      <alignment vertical="top" wrapText="1"/>
    </xf>
    <xf numFmtId="0" fontId="35" fillId="6" borderId="5" xfId="0" applyFont="1" applyFill="1" applyBorder="1" applyAlignment="1">
      <alignment horizontal="left"/>
    </xf>
    <xf numFmtId="4" fontId="38" fillId="6" borderId="5" xfId="0" applyNumberFormat="1" applyFont="1" applyFill="1" applyBorder="1" applyAlignment="1">
      <alignment horizontal="right"/>
    </xf>
    <xf numFmtId="4" fontId="38" fillId="6" borderId="5" xfId="0" applyNumberFormat="1" applyFont="1" applyFill="1" applyBorder="1" applyAlignment="1">
      <alignment horizontal="right" wrapText="1"/>
    </xf>
    <xf numFmtId="4" fontId="38" fillId="6" borderId="31" xfId="0" applyNumberFormat="1" applyFont="1" applyFill="1" applyBorder="1" applyAlignment="1">
      <alignment horizontal="right"/>
    </xf>
    <xf numFmtId="4" fontId="35" fillId="0" borderId="38" xfId="0" applyNumberFormat="1" applyFont="1" applyFill="1" applyBorder="1" applyAlignment="1">
      <alignment horizontal="center" vertical="top"/>
    </xf>
    <xf numFmtId="4" fontId="35" fillId="0" borderId="9" xfId="0" applyNumberFormat="1" applyFont="1" applyFill="1" applyBorder="1" applyAlignment="1">
      <alignment horizontal="left"/>
    </xf>
    <xf numFmtId="4" fontId="35" fillId="0" borderId="9" xfId="0" applyNumberFormat="1" applyFont="1" applyBorder="1"/>
    <xf numFmtId="4" fontId="35" fillId="3" borderId="9" xfId="2" applyNumberFormat="1" applyFont="1" applyBorder="1"/>
    <xf numFmtId="4" fontId="35" fillId="0" borderId="39" xfId="0" applyNumberFormat="1" applyFont="1" applyBorder="1"/>
    <xf numFmtId="4" fontId="35" fillId="0" borderId="40" xfId="0" applyNumberFormat="1" applyFont="1" applyFill="1" applyBorder="1" applyAlignment="1">
      <alignment horizontal="center" vertical="top"/>
    </xf>
    <xf numFmtId="4" fontId="35" fillId="3" borderId="14" xfId="2" applyNumberFormat="1" applyFont="1" applyBorder="1"/>
    <xf numFmtId="4" fontId="35" fillId="0" borderId="8" xfId="0" applyNumberFormat="1" applyFont="1" applyBorder="1"/>
    <xf numFmtId="4" fontId="35" fillId="0" borderId="28" xfId="0" applyNumberFormat="1" applyFont="1" applyFill="1" applyBorder="1" applyAlignment="1">
      <alignment horizontal="center" vertical="top"/>
    </xf>
    <xf numFmtId="4" fontId="29" fillId="0" borderId="0" xfId="1" applyNumberFormat="1" applyFont="1" applyFill="1" applyBorder="1" applyAlignment="1">
      <alignment horizontal="left" vertical="top" wrapText="1"/>
    </xf>
    <xf numFmtId="4" fontId="35" fillId="0" borderId="0" xfId="0" applyNumberFormat="1" applyFont="1" applyFill="1" applyBorder="1" applyAlignment="1">
      <alignment horizontal="left"/>
    </xf>
    <xf numFmtId="4" fontId="35" fillId="0" borderId="0" xfId="0" applyNumberFormat="1" applyFont="1" applyBorder="1"/>
    <xf numFmtId="4" fontId="35" fillId="0" borderId="0" xfId="2" applyNumberFormat="1" applyFont="1" applyFill="1" applyBorder="1"/>
    <xf numFmtId="4" fontId="35" fillId="0" borderId="34" xfId="0" applyNumberFormat="1" applyFont="1" applyFill="1" applyBorder="1" applyAlignment="1">
      <alignment horizontal="center" vertical="top"/>
    </xf>
    <xf numFmtId="4" fontId="29" fillId="0" borderId="35" xfId="1" applyNumberFormat="1" applyFont="1" applyFill="1" applyBorder="1" applyAlignment="1">
      <alignment horizontal="left" vertical="top" wrapText="1"/>
    </xf>
    <xf numFmtId="4" fontId="35" fillId="0" borderId="35" xfId="0" applyNumberFormat="1" applyFont="1" applyFill="1" applyBorder="1" applyAlignment="1">
      <alignment horizontal="left"/>
    </xf>
    <xf numFmtId="4" fontId="35" fillId="0" borderId="35" xfId="0" applyNumberFormat="1" applyFont="1" applyBorder="1"/>
    <xf numFmtId="4" fontId="35" fillId="0" borderId="35" xfId="2" applyNumberFormat="1" applyFont="1" applyFill="1" applyBorder="1"/>
    <xf numFmtId="4" fontId="35" fillId="0" borderId="36" xfId="0" applyNumberFormat="1" applyFont="1" applyBorder="1"/>
    <xf numFmtId="4" fontId="35" fillId="0" borderId="35" xfId="0" applyNumberFormat="1" applyFont="1" applyFill="1" applyBorder="1" applyAlignment="1">
      <alignment horizontal="center" vertical="top"/>
    </xf>
    <xf numFmtId="4" fontId="35" fillId="0" borderId="42" xfId="0" applyNumberFormat="1" applyFont="1" applyFill="1" applyBorder="1" applyAlignment="1">
      <alignment horizontal="center" vertical="top"/>
    </xf>
    <xf numFmtId="4" fontId="35" fillId="0" borderId="11" xfId="0" applyNumberFormat="1" applyFont="1" applyFill="1" applyBorder="1" applyAlignment="1">
      <alignment horizontal="left"/>
    </xf>
    <xf numFmtId="4" fontId="35" fillId="3" borderId="11" xfId="2" applyNumberFormat="1" applyFont="1" applyBorder="1"/>
    <xf numFmtId="0" fontId="35" fillId="0" borderId="8" xfId="0" applyFont="1" applyFill="1" applyBorder="1" applyAlignment="1">
      <alignment vertical="top" wrapText="1"/>
    </xf>
    <xf numFmtId="0" fontId="35" fillId="0" borderId="38" xfId="0" applyFont="1" applyFill="1" applyBorder="1" applyAlignment="1">
      <alignment horizontal="center" vertical="top"/>
    </xf>
    <xf numFmtId="0" fontId="35" fillId="0" borderId="40" xfId="0" applyFont="1" applyFill="1" applyBorder="1" applyAlignment="1">
      <alignment horizontal="center" vertical="top"/>
    </xf>
    <xf numFmtId="4" fontId="35" fillId="0" borderId="14" xfId="0" applyNumberFormat="1" applyFont="1" applyFill="1" applyBorder="1"/>
    <xf numFmtId="0" fontId="35" fillId="0" borderId="0" xfId="0" applyFont="1" applyFill="1" applyBorder="1" applyAlignment="1">
      <alignment horizontal="left"/>
    </xf>
    <xf numFmtId="0" fontId="35" fillId="0" borderId="34" xfId="0" applyFont="1" applyFill="1" applyBorder="1" applyAlignment="1">
      <alignment horizontal="center" vertical="top"/>
    </xf>
    <xf numFmtId="0" fontId="35" fillId="0" borderId="35" xfId="0" applyFont="1" applyFill="1" applyBorder="1" applyAlignment="1">
      <alignment horizontal="center" vertical="top"/>
    </xf>
    <xf numFmtId="0" fontId="35" fillId="0" borderId="0" xfId="0" applyFont="1" applyFill="1" applyBorder="1" applyAlignment="1">
      <alignment horizontal="center" vertical="top"/>
    </xf>
    <xf numFmtId="0" fontId="35" fillId="0" borderId="8" xfId="0" applyFont="1" applyBorder="1" applyAlignment="1">
      <alignment horizontal="left"/>
    </xf>
    <xf numFmtId="0" fontId="35" fillId="0" borderId="35" xfId="0" applyFont="1" applyBorder="1" applyAlignment="1">
      <alignment horizontal="left"/>
    </xf>
    <xf numFmtId="0" fontId="35" fillId="0" borderId="45" xfId="0" applyFont="1" applyFill="1" applyBorder="1" applyAlignment="1">
      <alignment horizontal="center" vertical="top"/>
    </xf>
    <xf numFmtId="4" fontId="35" fillId="0" borderId="10" xfId="0" applyNumberFormat="1" applyFont="1" applyBorder="1"/>
    <xf numFmtId="0" fontId="35" fillId="0" borderId="35" xfId="0" applyFont="1" applyBorder="1" applyAlignment="1">
      <alignment vertical="top" wrapText="1"/>
    </xf>
    <xf numFmtId="0" fontId="35" fillId="0" borderId="35" xfId="0" applyFont="1" applyBorder="1"/>
    <xf numFmtId="0" fontId="35" fillId="0" borderId="36" xfId="0" applyFont="1" applyBorder="1"/>
    <xf numFmtId="0" fontId="35" fillId="0" borderId="37" xfId="0" applyFont="1" applyFill="1" applyBorder="1" applyAlignment="1">
      <alignment horizontal="center" vertical="top"/>
    </xf>
    <xf numFmtId="0" fontId="35" fillId="0" borderId="37" xfId="0" applyFont="1" applyBorder="1" applyAlignment="1">
      <alignment vertical="top" wrapText="1"/>
    </xf>
    <xf numFmtId="0" fontId="35" fillId="0" borderId="37" xfId="0" applyFont="1" applyBorder="1" applyAlignment="1">
      <alignment horizontal="left"/>
    </xf>
    <xf numFmtId="0" fontId="35" fillId="0" borderId="37" xfId="0" applyFont="1" applyBorder="1"/>
    <xf numFmtId="4" fontId="35" fillId="0" borderId="37" xfId="0" applyNumberFormat="1" applyFont="1" applyBorder="1"/>
    <xf numFmtId="49" fontId="29" fillId="0" borderId="6" xfId="0" applyNumberFormat="1" applyFont="1" applyFill="1" applyBorder="1" applyAlignment="1" applyProtection="1">
      <alignment vertical="top" wrapText="1"/>
    </xf>
    <xf numFmtId="0" fontId="29" fillId="0" borderId="6" xfId="0" applyFont="1" applyFill="1" applyBorder="1" applyAlignment="1" applyProtection="1">
      <alignment horizontal="left" vertical="top" wrapText="1"/>
    </xf>
    <xf numFmtId="0" fontId="29" fillId="0" borderId="0" xfId="0" applyNumberFormat="1" applyFont="1" applyFill="1" applyBorder="1" applyAlignment="1" applyProtection="1">
      <alignment horizontal="left" vertical="top" wrapText="1"/>
    </xf>
    <xf numFmtId="0" fontId="29" fillId="0" borderId="0" xfId="1" applyFont="1" applyFill="1" applyBorder="1" applyAlignment="1">
      <alignment vertical="top" wrapText="1"/>
    </xf>
    <xf numFmtId="4" fontId="35" fillId="0" borderId="0" xfId="0" applyNumberFormat="1" applyFont="1" applyFill="1" applyBorder="1"/>
    <xf numFmtId="0" fontId="29" fillId="0" borderId="35" xfId="1" applyFont="1" applyFill="1" applyBorder="1" applyAlignment="1">
      <alignment vertical="top" wrapText="1"/>
    </xf>
    <xf numFmtId="4" fontId="35" fillId="0" borderId="35" xfId="0" applyNumberFormat="1" applyFont="1" applyFill="1" applyBorder="1"/>
    <xf numFmtId="4" fontId="35" fillId="0" borderId="36" xfId="0" applyNumberFormat="1" applyFont="1" applyFill="1" applyBorder="1"/>
    <xf numFmtId="4" fontId="35" fillId="0" borderId="0" xfId="0" applyNumberFormat="1" applyFont="1" applyFill="1"/>
    <xf numFmtId="0" fontId="29" fillId="0" borderId="28" xfId="0" applyFont="1" applyFill="1" applyBorder="1" applyAlignment="1">
      <alignment horizontal="center" vertical="top"/>
    </xf>
    <xf numFmtId="0" fontId="35" fillId="0" borderId="9" xfId="0" applyFont="1" applyBorder="1" applyAlignment="1">
      <alignment horizontal="left" vertical="top" wrapText="1"/>
    </xf>
    <xf numFmtId="0" fontId="35" fillId="0" borderId="9" xfId="0" applyFont="1" applyBorder="1" applyAlignment="1">
      <alignment horizontal="left"/>
    </xf>
    <xf numFmtId="4" fontId="35" fillId="3" borderId="16" xfId="2" applyNumberFormat="1" applyFont="1" applyBorder="1"/>
    <xf numFmtId="0" fontId="35" fillId="0" borderId="43" xfId="0" applyFont="1" applyFill="1" applyBorder="1" applyAlignment="1">
      <alignment horizontal="center" vertical="top"/>
    </xf>
    <xf numFmtId="4" fontId="35" fillId="3" borderId="13" xfId="2" applyNumberFormat="1" applyFont="1" applyBorder="1"/>
    <xf numFmtId="4" fontId="35" fillId="0" borderId="44" xfId="0" applyNumberFormat="1" applyFont="1" applyBorder="1"/>
    <xf numFmtId="0" fontId="35" fillId="0" borderId="14" xfId="0" applyFont="1" applyBorder="1" applyAlignment="1">
      <alignment horizontal="left"/>
    </xf>
    <xf numFmtId="0" fontId="35" fillId="0" borderId="12" xfId="0" applyFont="1" applyBorder="1" applyAlignment="1">
      <alignment horizontal="left"/>
    </xf>
    <xf numFmtId="0" fontId="36" fillId="0" borderId="13" xfId="0" applyFont="1" applyFill="1" applyBorder="1" applyAlignment="1">
      <alignment horizontal="left" vertical="top" wrapText="1"/>
    </xf>
    <xf numFmtId="0" fontId="29" fillId="0" borderId="16" xfId="0" applyFont="1" applyFill="1" applyBorder="1" applyAlignment="1" applyProtection="1">
      <alignment horizontal="left" vertical="top" wrapText="1"/>
    </xf>
    <xf numFmtId="0" fontId="35" fillId="0" borderId="14" xfId="0" applyFont="1" applyBorder="1" applyAlignment="1">
      <alignment horizontal="left" vertical="top" wrapText="1"/>
    </xf>
    <xf numFmtId="4" fontId="35" fillId="0" borderId="35" xfId="0" applyNumberFormat="1" applyFont="1" applyBorder="1" applyAlignment="1">
      <alignment vertical="top" wrapText="1"/>
    </xf>
    <xf numFmtId="4" fontId="35" fillId="0" borderId="35" xfId="0" applyNumberFormat="1" applyFont="1" applyBorder="1" applyAlignment="1">
      <alignment horizontal="left"/>
    </xf>
    <xf numFmtId="4" fontId="35" fillId="0" borderId="0" xfId="0" applyNumberFormat="1" applyFont="1" applyFill="1" applyAlignment="1">
      <alignment horizontal="center" vertical="top"/>
    </xf>
    <xf numFmtId="4" fontId="35" fillId="0" borderId="0" xfId="0" applyNumberFormat="1" applyFont="1" applyAlignment="1">
      <alignment vertical="top" wrapText="1"/>
    </xf>
    <xf numFmtId="4" fontId="35" fillId="0" borderId="0" xfId="0" applyNumberFormat="1" applyFont="1" applyAlignment="1">
      <alignment horizontal="left"/>
    </xf>
    <xf numFmtId="0" fontId="29" fillId="0" borderId="8" xfId="1" applyFont="1" applyFill="1" applyBorder="1" applyAlignment="1">
      <alignment vertical="top" wrapText="1"/>
    </xf>
    <xf numFmtId="0" fontId="42" fillId="0" borderId="0" xfId="0" applyFont="1" applyBorder="1" applyAlignment="1">
      <alignment vertical="top" wrapText="1"/>
    </xf>
    <xf numFmtId="0" fontId="43" fillId="0" borderId="28" xfId="0" applyFont="1" applyFill="1" applyBorder="1" applyAlignment="1">
      <alignment horizontal="center" vertical="top"/>
    </xf>
    <xf numFmtId="0" fontId="43" fillId="0" borderId="0" xfId="0" applyFont="1" applyBorder="1" applyAlignment="1">
      <alignment vertical="top" wrapText="1"/>
    </xf>
    <xf numFmtId="0" fontId="43" fillId="0" borderId="0" xfId="0" applyFont="1" applyBorder="1" applyAlignment="1">
      <alignment horizontal="left"/>
    </xf>
    <xf numFmtId="4" fontId="43" fillId="0" borderId="0" xfId="0" applyNumberFormat="1" applyFont="1" applyBorder="1"/>
    <xf numFmtId="0" fontId="43" fillId="0" borderId="29" xfId="0" applyFont="1" applyBorder="1"/>
    <xf numFmtId="0" fontId="32" fillId="0" borderId="8" xfId="0" applyFont="1" applyFill="1" applyBorder="1" applyAlignment="1">
      <alignment horizontal="left"/>
    </xf>
    <xf numFmtId="0" fontId="36" fillId="0" borderId="8" xfId="0" applyFont="1" applyFill="1" applyBorder="1" applyAlignment="1">
      <alignment vertical="top" wrapText="1"/>
    </xf>
    <xf numFmtId="0" fontId="43" fillId="0" borderId="32" xfId="0" applyFont="1" applyFill="1" applyBorder="1" applyAlignment="1">
      <alignment horizontal="center" vertical="top"/>
    </xf>
    <xf numFmtId="0" fontId="43" fillId="0" borderId="8" xfId="0" applyFont="1" applyFill="1" applyBorder="1" applyAlignment="1">
      <alignment horizontal="left" vertical="top" wrapText="1"/>
    </xf>
    <xf numFmtId="0" fontId="36" fillId="0" borderId="0" xfId="0" applyFont="1"/>
    <xf numFmtId="0" fontId="44" fillId="0" borderId="8" xfId="0" applyFont="1" applyFill="1" applyBorder="1" applyAlignment="1">
      <alignment horizontal="left" vertical="top" wrapText="1"/>
    </xf>
    <xf numFmtId="4" fontId="35" fillId="0" borderId="37" xfId="2" applyNumberFormat="1" applyFont="1" applyFill="1" applyBorder="1"/>
    <xf numFmtId="0" fontId="29" fillId="0" borderId="6" xfId="0" applyNumberFormat="1" applyFont="1" applyFill="1" applyBorder="1" applyAlignment="1" applyProtection="1">
      <alignment horizontal="left" vertical="top" wrapText="1"/>
    </xf>
    <xf numFmtId="4" fontId="35" fillId="0" borderId="6" xfId="0" applyNumberFormat="1" applyFont="1" applyBorder="1"/>
    <xf numFmtId="0" fontId="29" fillId="0" borderId="0" xfId="6" applyNumberFormat="1" applyFont="1" applyFill="1" applyBorder="1" applyAlignment="1" applyProtection="1">
      <alignment horizontal="left" vertical="top" wrapText="1"/>
    </xf>
    <xf numFmtId="0" fontId="29" fillId="0" borderId="35" xfId="0" applyFont="1" applyFill="1" applyBorder="1" applyAlignment="1" applyProtection="1">
      <alignment horizontal="left" vertical="top" wrapText="1"/>
    </xf>
    <xf numFmtId="0" fontId="29" fillId="0" borderId="37" xfId="0" applyFont="1" applyFill="1" applyBorder="1" applyAlignment="1" applyProtection="1">
      <alignment horizontal="left" vertical="top" wrapText="1"/>
    </xf>
    <xf numFmtId="0" fontId="30" fillId="0" borderId="0" xfId="0" applyNumberFormat="1" applyFont="1" applyFill="1" applyBorder="1" applyAlignment="1" applyProtection="1">
      <alignment horizontal="left" vertical="top" wrapText="1"/>
    </xf>
    <xf numFmtId="0" fontId="29" fillId="0" borderId="6" xfId="5" applyFont="1" applyFill="1" applyBorder="1" applyAlignment="1">
      <alignment horizontal="left" vertical="top" wrapText="1"/>
    </xf>
    <xf numFmtId="0" fontId="29" fillId="0" borderId="0" xfId="5" applyFont="1" applyFill="1" applyBorder="1" applyAlignment="1">
      <alignment horizontal="left" vertical="top" wrapText="1"/>
    </xf>
    <xf numFmtId="0" fontId="39" fillId="0" borderId="0" xfId="0" applyFont="1" applyFill="1" applyBorder="1" applyAlignment="1">
      <alignment vertical="top" wrapText="1"/>
    </xf>
    <xf numFmtId="4" fontId="32" fillId="0" borderId="8" xfId="0" applyNumberFormat="1" applyFont="1" applyFill="1" applyBorder="1"/>
    <xf numFmtId="4" fontId="35" fillId="3" borderId="8" xfId="2" applyNumberFormat="1" applyFont="1" applyBorder="1"/>
    <xf numFmtId="4" fontId="35" fillId="0" borderId="33" xfId="0" applyNumberFormat="1" applyFont="1" applyBorder="1"/>
    <xf numFmtId="0" fontId="35" fillId="0" borderId="8" xfId="0" applyFont="1" applyFill="1" applyBorder="1" applyAlignment="1">
      <alignment horizontal="left"/>
    </xf>
    <xf numFmtId="4" fontId="35" fillId="0" borderId="8" xfId="0" applyNumberFormat="1" applyFont="1" applyFill="1" applyBorder="1"/>
    <xf numFmtId="4" fontId="35" fillId="0" borderId="32" xfId="0" applyNumberFormat="1" applyFont="1" applyFill="1" applyBorder="1" applyAlignment="1">
      <alignment horizontal="center" vertical="top"/>
    </xf>
    <xf numFmtId="4" fontId="35" fillId="0" borderId="8" xfId="0" applyNumberFormat="1" applyFont="1" applyFill="1" applyBorder="1" applyAlignment="1">
      <alignment horizontal="left"/>
    </xf>
    <xf numFmtId="0" fontId="35" fillId="0" borderId="32" xfId="0" applyFont="1" applyFill="1" applyBorder="1" applyAlignment="1">
      <alignment horizontal="center" vertical="top"/>
    </xf>
    <xf numFmtId="0" fontId="35" fillId="0" borderId="8" xfId="0" applyFont="1" applyBorder="1" applyAlignment="1">
      <alignment horizontal="left"/>
    </xf>
    <xf numFmtId="4" fontId="35" fillId="0" borderId="47" xfId="0" applyNumberFormat="1" applyFont="1" applyBorder="1"/>
    <xf numFmtId="0" fontId="7" fillId="0" borderId="0" xfId="0" applyFont="1"/>
    <xf numFmtId="0" fontId="36" fillId="0" borderId="0" xfId="0" applyFont="1" applyAlignment="1">
      <alignment vertical="top" wrapText="1"/>
    </xf>
    <xf numFmtId="0" fontId="35" fillId="0" borderId="0" xfId="0" applyFont="1" applyAlignment="1">
      <alignment horizontal="left"/>
    </xf>
    <xf numFmtId="0" fontId="35" fillId="0" borderId="0" xfId="0" applyFont="1"/>
    <xf numFmtId="0" fontId="35" fillId="0" borderId="0" xfId="0" applyFont="1" applyFill="1" applyAlignment="1">
      <alignment horizontal="center" vertical="top"/>
    </xf>
    <xf numFmtId="0" fontId="35" fillId="0" borderId="28" xfId="0" applyFont="1" applyFill="1" applyBorder="1" applyAlignment="1">
      <alignment horizontal="center" vertical="top"/>
    </xf>
    <xf numFmtId="0" fontId="35" fillId="0" borderId="0" xfId="0" applyFont="1" applyBorder="1" applyAlignment="1">
      <alignment horizontal="left"/>
    </xf>
    <xf numFmtId="0" fontId="35" fillId="0" borderId="0" xfId="0" applyFont="1" applyBorder="1"/>
    <xf numFmtId="0" fontId="35" fillId="0" borderId="29" xfId="0" applyFont="1" applyBorder="1"/>
    <xf numFmtId="0" fontId="35" fillId="0" borderId="0" xfId="0" applyFont="1" applyBorder="1" applyAlignment="1">
      <alignment vertical="top" wrapText="1"/>
    </xf>
    <xf numFmtId="0" fontId="35" fillId="0" borderId="30" xfId="0" applyFont="1" applyFill="1" applyBorder="1" applyAlignment="1">
      <alignment horizontal="center" vertical="top" wrapText="1"/>
    </xf>
    <xf numFmtId="0" fontId="35" fillId="6" borderId="5" xfId="0" applyFont="1" applyFill="1" applyBorder="1" applyAlignment="1">
      <alignment vertical="top" wrapText="1"/>
    </xf>
    <xf numFmtId="0" fontId="35" fillId="6" borderId="5" xfId="0" applyFont="1" applyFill="1" applyBorder="1" applyAlignment="1">
      <alignment horizontal="left"/>
    </xf>
    <xf numFmtId="4" fontId="38" fillId="6" borderId="5" xfId="0" applyNumberFormat="1" applyFont="1" applyFill="1" applyBorder="1" applyAlignment="1">
      <alignment horizontal="right"/>
    </xf>
    <xf numFmtId="4" fontId="38" fillId="6" borderId="5" xfId="0" applyNumberFormat="1" applyFont="1" applyFill="1" applyBorder="1" applyAlignment="1">
      <alignment horizontal="right" wrapText="1"/>
    </xf>
    <xf numFmtId="4" fontId="38" fillId="6" borderId="31" xfId="0" applyNumberFormat="1" applyFont="1" applyFill="1" applyBorder="1" applyAlignment="1">
      <alignment horizontal="right"/>
    </xf>
    <xf numFmtId="4" fontId="35" fillId="3" borderId="51" xfId="2" applyNumberFormat="1" applyFont="1" applyBorder="1"/>
    <xf numFmtId="0" fontId="35" fillId="0" borderId="0" xfId="0" applyFont="1" applyFill="1" applyBorder="1" applyAlignment="1">
      <alignment horizontal="center" vertical="top"/>
    </xf>
    <xf numFmtId="4" fontId="35" fillId="0" borderId="0" xfId="0" applyNumberFormat="1" applyFont="1" applyBorder="1"/>
    <xf numFmtId="4" fontId="35" fillId="0" borderId="51" xfId="0" applyNumberFormat="1" applyFont="1" applyFill="1" applyBorder="1"/>
    <xf numFmtId="4" fontId="35" fillId="0" borderId="50" xfId="0" applyNumberFormat="1" applyFont="1" applyFill="1" applyBorder="1" applyAlignment="1">
      <alignment horizontal="center" vertical="top"/>
    </xf>
    <xf numFmtId="4" fontId="35" fillId="0" borderId="51" xfId="0" applyNumberFormat="1" applyFont="1" applyFill="1" applyBorder="1" applyAlignment="1">
      <alignment horizontal="left"/>
    </xf>
    <xf numFmtId="0" fontId="35" fillId="0" borderId="50" xfId="0" applyFont="1" applyFill="1" applyBorder="1" applyAlignment="1">
      <alignment horizontal="center" vertical="top"/>
    </xf>
    <xf numFmtId="0" fontId="39" fillId="0" borderId="0" xfId="4" applyFont="1" applyFill="1" applyAlignment="1">
      <alignment horizontal="center" vertical="top"/>
    </xf>
    <xf numFmtId="0" fontId="35" fillId="0" borderId="0" xfId="0" applyFont="1" applyAlignment="1">
      <alignment vertical="top" wrapText="1"/>
    </xf>
    <xf numFmtId="4" fontId="35" fillId="0" borderId="0" xfId="0" applyNumberFormat="1" applyFont="1"/>
    <xf numFmtId="0" fontId="36" fillId="0" borderId="0" xfId="0" applyFont="1" applyBorder="1" applyAlignment="1">
      <alignment vertical="top" wrapText="1"/>
    </xf>
    <xf numFmtId="4" fontId="36" fillId="0" borderId="0" xfId="0" applyNumberFormat="1" applyFont="1" applyBorder="1"/>
    <xf numFmtId="0" fontId="39" fillId="0" borderId="0" xfId="4" applyFont="1" applyFill="1" applyBorder="1" applyAlignment="1">
      <alignment horizontal="center" vertical="top"/>
    </xf>
    <xf numFmtId="4" fontId="35" fillId="0" borderId="0" xfId="2" applyNumberFormat="1" applyFont="1" applyFill="1" applyBorder="1"/>
    <xf numFmtId="4" fontId="35" fillId="0" borderId="29" xfId="0" applyNumberFormat="1" applyFont="1" applyBorder="1"/>
    <xf numFmtId="0" fontId="35" fillId="0" borderId="37" xfId="0" applyFont="1" applyFill="1" applyBorder="1" applyAlignment="1">
      <alignment horizontal="center" vertical="top"/>
    </xf>
    <xf numFmtId="0" fontId="35" fillId="0" borderId="37" xfId="0" applyFont="1" applyBorder="1" applyAlignment="1">
      <alignment vertical="top" wrapText="1"/>
    </xf>
    <xf numFmtId="0" fontId="35" fillId="0" borderId="37" xfId="0" applyFont="1" applyBorder="1" applyAlignment="1">
      <alignment horizontal="left"/>
    </xf>
    <xf numFmtId="4" fontId="35" fillId="0" borderId="37" xfId="0" applyNumberFormat="1" applyFont="1" applyBorder="1"/>
    <xf numFmtId="4" fontId="35" fillId="0" borderId="37" xfId="2" applyNumberFormat="1" applyFont="1" applyFill="1" applyBorder="1"/>
    <xf numFmtId="4" fontId="35" fillId="0" borderId="10" xfId="2" applyNumberFormat="1" applyFont="1" applyFill="1" applyBorder="1"/>
    <xf numFmtId="0" fontId="35" fillId="0" borderId="51" xfId="0" applyFont="1" applyBorder="1" applyAlignment="1">
      <alignment horizontal="left"/>
    </xf>
    <xf numFmtId="0" fontId="35" fillId="0" borderId="51" xfId="0" applyFont="1" applyFill="1" applyBorder="1" applyAlignment="1">
      <alignment horizontal="left" vertical="top" wrapText="1"/>
    </xf>
    <xf numFmtId="4" fontId="35" fillId="0" borderId="51" xfId="0" applyNumberFormat="1" applyFont="1" applyFill="1" applyBorder="1" applyAlignment="1">
      <alignment horizontal="left" vertical="top" wrapText="1"/>
    </xf>
    <xf numFmtId="0" fontId="29" fillId="0" borderId="51" xfId="0" applyFont="1" applyFill="1" applyBorder="1" applyAlignment="1">
      <alignment vertical="top" wrapText="1"/>
    </xf>
    <xf numFmtId="4" fontId="35" fillId="0" borderId="49" xfId="0" applyNumberFormat="1" applyFont="1" applyFill="1" applyBorder="1" applyAlignment="1">
      <alignment horizontal="left"/>
    </xf>
    <xf numFmtId="0" fontId="36" fillId="0" borderId="51" xfId="0" applyFont="1" applyFill="1" applyBorder="1" applyAlignment="1">
      <alignment horizontal="left" vertical="top" wrapText="1"/>
    </xf>
    <xf numFmtId="4" fontId="7" fillId="3" borderId="51" xfId="2" applyNumberFormat="1" applyFont="1" applyBorder="1"/>
    <xf numFmtId="0" fontId="30" fillId="0" borderId="51" xfId="0" applyFont="1" applyFill="1" applyBorder="1" applyAlignment="1" applyProtection="1">
      <alignment horizontal="left" vertical="top" wrapText="1"/>
    </xf>
    <xf numFmtId="4" fontId="29" fillId="0" borderId="49" xfId="0" applyNumberFormat="1" applyFont="1" applyFill="1" applyBorder="1" applyAlignment="1">
      <alignment horizontal="left" vertical="top" wrapText="1"/>
    </xf>
    <xf numFmtId="0" fontId="7" fillId="0" borderId="0" xfId="0" applyFont="1"/>
    <xf numFmtId="0" fontId="35" fillId="0" borderId="0" xfId="0" applyFont="1" applyBorder="1"/>
    <xf numFmtId="4" fontId="35" fillId="3" borderId="51" xfId="2" applyNumberFormat="1" applyFont="1" applyBorder="1"/>
    <xf numFmtId="4" fontId="35" fillId="0" borderId="52" xfId="0" applyNumberFormat="1" applyFont="1" applyBorder="1"/>
    <xf numFmtId="0" fontId="35" fillId="0" borderId="51" xfId="0" applyFont="1" applyFill="1" applyBorder="1" applyAlignment="1">
      <alignment horizontal="left"/>
    </xf>
    <xf numFmtId="0" fontId="35" fillId="0" borderId="50" xfId="0" applyFont="1" applyFill="1" applyBorder="1" applyAlignment="1">
      <alignment horizontal="center" vertical="top"/>
    </xf>
    <xf numFmtId="4" fontId="35" fillId="3" borderId="10" xfId="2" applyNumberFormat="1" applyFont="1" applyBorder="1"/>
    <xf numFmtId="4" fontId="35" fillId="0" borderId="45" xfId="0" applyNumberFormat="1" applyFont="1" applyFill="1" applyBorder="1" applyAlignment="1">
      <alignment horizontal="center" vertical="top"/>
    </xf>
    <xf numFmtId="4" fontId="35" fillId="0" borderId="53" xfId="0" applyNumberFormat="1" applyFont="1" applyBorder="1"/>
    <xf numFmtId="0" fontId="35" fillId="0" borderId="49" xfId="0" applyFont="1" applyFill="1" applyBorder="1" applyAlignment="1">
      <alignment horizontal="left" vertical="top" wrapText="1"/>
    </xf>
    <xf numFmtId="4" fontId="50" fillId="3" borderId="8" xfId="2" applyNumberFormat="1" applyFont="1" applyBorder="1"/>
    <xf numFmtId="4" fontId="50" fillId="3" borderId="51" xfId="2" applyNumberFormat="1" applyFont="1" applyBorder="1"/>
    <xf numFmtId="4" fontId="30" fillId="0" borderId="49" xfId="0" applyNumberFormat="1" applyFont="1" applyFill="1" applyBorder="1" applyAlignment="1">
      <alignment horizontal="left" vertical="top" wrapText="1"/>
    </xf>
    <xf numFmtId="0" fontId="51" fillId="0" borderId="0" xfId="0" applyFont="1"/>
    <xf numFmtId="0" fontId="29" fillId="0" borderId="8" xfId="3" applyFont="1" applyFill="1" applyBorder="1" applyAlignment="1">
      <alignment vertical="top" wrapText="1"/>
    </xf>
    <xf numFmtId="0" fontId="29" fillId="0" borderId="51" xfId="3" applyFont="1" applyFill="1" applyBorder="1" applyAlignment="1">
      <alignment vertical="top" wrapText="1"/>
    </xf>
    <xf numFmtId="4" fontId="29" fillId="3" borderId="8" xfId="2" applyNumberFormat="1" applyFont="1" applyBorder="1" applyAlignment="1">
      <alignment wrapText="1"/>
    </xf>
    <xf numFmtId="0" fontId="36" fillId="0" borderId="6" xfId="0" applyFont="1" applyBorder="1" applyAlignment="1">
      <alignment horizontal="left"/>
    </xf>
    <xf numFmtId="0" fontId="32" fillId="0" borderId="0" xfId="0" applyFont="1" applyBorder="1" applyAlignment="1">
      <alignment horizontal="left"/>
    </xf>
    <xf numFmtId="0" fontId="53" fillId="0" borderId="0" xfId="0" applyFont="1" applyBorder="1" applyAlignment="1">
      <alignment vertical="top" wrapText="1"/>
    </xf>
    <xf numFmtId="0" fontId="35" fillId="0" borderId="0" xfId="0" applyFont="1" applyFill="1" applyBorder="1"/>
    <xf numFmtId="4" fontId="35" fillId="0" borderId="52" xfId="0" applyNumberFormat="1" applyFont="1" applyFill="1" applyBorder="1"/>
    <xf numFmtId="4" fontId="35" fillId="0" borderId="13" xfId="0" applyNumberFormat="1" applyFont="1" applyFill="1" applyBorder="1"/>
    <xf numFmtId="0" fontId="8" fillId="0" borderId="0" xfId="0" applyFont="1"/>
    <xf numFmtId="0" fontId="56" fillId="0" borderId="0" xfId="0" applyFont="1" applyProtection="1"/>
    <xf numFmtId="4" fontId="56" fillId="0" borderId="0" xfId="0" applyNumberFormat="1" applyFont="1" applyProtection="1"/>
    <xf numFmtId="0" fontId="57" fillId="0" borderId="0" xfId="0" applyFont="1"/>
    <xf numFmtId="0" fontId="32" fillId="0" borderId="15" xfId="0" applyFont="1" applyBorder="1" applyAlignment="1">
      <alignment horizontal="left" vertical="top" wrapText="1"/>
    </xf>
    <xf numFmtId="4" fontId="35" fillId="0" borderId="12" xfId="0" applyNumberFormat="1" applyFont="1" applyFill="1" applyBorder="1"/>
    <xf numFmtId="0" fontId="36" fillId="0" borderId="16" xfId="0" applyFont="1" applyFill="1" applyBorder="1" applyAlignment="1">
      <alignment horizontal="left" vertical="top" wrapText="1"/>
    </xf>
    <xf numFmtId="0" fontId="7" fillId="0" borderId="36" xfId="0" applyFont="1" applyBorder="1"/>
    <xf numFmtId="0" fontId="7" fillId="0" borderId="35" xfId="0" applyFont="1" applyBorder="1"/>
    <xf numFmtId="0" fontId="9" fillId="0" borderId="0" xfId="5" applyFont="1" applyFill="1" applyBorder="1" applyAlignment="1">
      <alignment horizontal="left" vertical="top" wrapText="1"/>
    </xf>
    <xf numFmtId="0" fontId="60" fillId="0" borderId="0" xfId="0" applyFont="1" applyBorder="1" applyAlignment="1">
      <alignment vertical="top" wrapText="1"/>
    </xf>
    <xf numFmtId="0" fontId="7" fillId="0" borderId="6" xfId="0" applyFont="1" applyBorder="1"/>
    <xf numFmtId="0" fontId="7" fillId="0" borderId="6" xfId="0" applyFont="1" applyBorder="1" applyAlignment="1">
      <alignment horizontal="left"/>
    </xf>
    <xf numFmtId="0" fontId="60" fillId="0" borderId="6" xfId="0" applyFont="1" applyBorder="1" applyAlignment="1">
      <alignment vertical="top" wrapText="1"/>
    </xf>
    <xf numFmtId="0" fontId="7" fillId="0" borderId="26" xfId="0" applyFont="1" applyFill="1" applyBorder="1" applyAlignment="1">
      <alignment horizontal="center" vertical="top"/>
    </xf>
    <xf numFmtId="0" fontId="13" fillId="0" borderId="0" xfId="4" applyFont="1" applyFill="1" applyBorder="1" applyAlignment="1">
      <alignment horizontal="center" vertical="top"/>
    </xf>
    <xf numFmtId="4" fontId="36" fillId="0" borderId="35" xfId="0" applyNumberFormat="1" applyFont="1" applyBorder="1"/>
    <xf numFmtId="0" fontId="30" fillId="0" borderId="35" xfId="0" applyFont="1" applyBorder="1" applyAlignment="1">
      <alignment horizontal="left"/>
    </xf>
    <xf numFmtId="0" fontId="30" fillId="0" borderId="35" xfId="0" applyFont="1" applyBorder="1" applyAlignment="1">
      <alignment vertical="top" wrapText="1"/>
    </xf>
    <xf numFmtId="0" fontId="30" fillId="0" borderId="35" xfId="4" applyFont="1" applyFill="1" applyBorder="1" applyAlignment="1">
      <alignment horizontal="center" vertical="top"/>
    </xf>
    <xf numFmtId="0" fontId="36" fillId="0" borderId="0" xfId="0" applyFont="1" applyBorder="1" applyAlignment="1">
      <alignment horizontal="center" vertical="top" wrapText="1"/>
    </xf>
    <xf numFmtId="0" fontId="61" fillId="0" borderId="0" xfId="4" applyFont="1" applyFill="1" applyBorder="1" applyAlignment="1">
      <alignment horizontal="center" vertical="top"/>
    </xf>
    <xf numFmtId="0" fontId="36" fillId="0" borderId="35" xfId="0" applyFont="1" applyBorder="1" applyAlignment="1">
      <alignment vertical="top" wrapText="1"/>
    </xf>
    <xf numFmtId="0" fontId="39" fillId="0" borderId="35" xfId="4" applyFont="1" applyFill="1" applyBorder="1" applyAlignment="1">
      <alignment horizontal="center" vertical="top"/>
    </xf>
    <xf numFmtId="4" fontId="36" fillId="0" borderId="56" xfId="0" applyNumberFormat="1" applyFont="1" applyBorder="1"/>
    <xf numFmtId="0" fontId="35" fillId="0" borderId="56" xfId="0" applyFont="1" applyBorder="1"/>
    <xf numFmtId="4" fontId="35" fillId="0" borderId="56" xfId="0" applyNumberFormat="1" applyFont="1" applyBorder="1"/>
    <xf numFmtId="0" fontId="35" fillId="0" borderId="56" xfId="0" applyFont="1" applyBorder="1" applyAlignment="1">
      <alignment horizontal="left"/>
    </xf>
    <xf numFmtId="0" fontId="36" fillId="0" borderId="56" xfId="0" applyFont="1" applyBorder="1" applyAlignment="1">
      <alignment vertical="top" wrapText="1"/>
    </xf>
    <xf numFmtId="0" fontId="30" fillId="0" borderId="56" xfId="4" applyFont="1" applyFill="1" applyBorder="1" applyAlignment="1">
      <alignment horizontal="center" vertical="top"/>
    </xf>
    <xf numFmtId="0" fontId="0" fillId="0" borderId="0" xfId="0" applyFont="1" applyProtection="1"/>
    <xf numFmtId="0" fontId="0" fillId="0" borderId="24" xfId="0" applyFont="1" applyBorder="1" applyProtection="1"/>
    <xf numFmtId="0" fontId="0" fillId="0" borderId="0" xfId="0" applyAlignment="1" applyProtection="1">
      <alignment horizontal="center" vertical="center"/>
    </xf>
    <xf numFmtId="0" fontId="0" fillId="5" borderId="24" xfId="0" applyFont="1" applyFill="1" applyBorder="1" applyProtection="1"/>
    <xf numFmtId="0" fontId="63" fillId="0" borderId="0" xfId="0" applyFont="1"/>
    <xf numFmtId="0" fontId="0" fillId="0" borderId="0" xfId="0" applyBorder="1"/>
    <xf numFmtId="0" fontId="0" fillId="0" borderId="4" xfId="0" applyBorder="1"/>
    <xf numFmtId="0" fontId="43" fillId="0" borderId="4" xfId="0" applyFont="1" applyBorder="1" applyAlignment="1">
      <alignment horizontal="left"/>
    </xf>
    <xf numFmtId="0" fontId="63" fillId="0" borderId="0" xfId="0" applyFont="1" applyBorder="1"/>
    <xf numFmtId="0" fontId="43" fillId="0" borderId="0" xfId="0" applyFont="1" applyAlignment="1">
      <alignment horizontal="left"/>
    </xf>
    <xf numFmtId="0" fontId="64" fillId="0" borderId="0" xfId="0" applyFont="1" applyFill="1" applyBorder="1"/>
    <xf numFmtId="0" fontId="64" fillId="0" borderId="0" xfId="0" applyFont="1" applyBorder="1"/>
    <xf numFmtId="0" fontId="64" fillId="0" borderId="0" xfId="0" applyFont="1" applyBorder="1" applyAlignment="1">
      <alignment horizontal="left"/>
    </xf>
    <xf numFmtId="17" fontId="64" fillId="0" borderId="0" xfId="0" applyNumberFormat="1" applyFont="1" applyBorder="1"/>
    <xf numFmtId="49" fontId="35" fillId="0" borderId="32" xfId="0" applyNumberFormat="1" applyFont="1" applyFill="1" applyBorder="1" applyAlignment="1">
      <alignment horizontal="center" vertical="top"/>
    </xf>
    <xf numFmtId="49" fontId="35" fillId="0" borderId="50" xfId="0" applyNumberFormat="1" applyFont="1" applyFill="1" applyBorder="1" applyAlignment="1">
      <alignment horizontal="center" vertical="top"/>
    </xf>
    <xf numFmtId="4" fontId="35" fillId="0" borderId="51" xfId="2" applyNumberFormat="1" applyFont="1" applyFill="1" applyBorder="1"/>
    <xf numFmtId="0" fontId="30" fillId="0" borderId="51" xfId="0" applyFont="1" applyFill="1" applyBorder="1" applyAlignment="1">
      <alignment horizontal="left" vertical="top" wrapText="1"/>
    </xf>
    <xf numFmtId="0" fontId="39" fillId="0" borderId="51" xfId="0" applyFont="1" applyFill="1" applyBorder="1" applyAlignment="1">
      <alignment vertical="top" wrapText="1"/>
    </xf>
    <xf numFmtId="0" fontId="35" fillId="12" borderId="41" xfId="0" applyFont="1" applyFill="1" applyBorder="1" applyAlignment="1">
      <alignment horizontal="center" vertical="top"/>
    </xf>
    <xf numFmtId="0" fontId="55" fillId="12" borderId="12" xfId="0" applyFont="1" applyFill="1" applyBorder="1" applyAlignment="1">
      <alignment horizontal="left" vertical="top"/>
    </xf>
    <xf numFmtId="0" fontId="35" fillId="12" borderId="12" xfId="0" applyFont="1" applyFill="1" applyBorder="1" applyAlignment="1">
      <alignment horizontal="left"/>
    </xf>
    <xf numFmtId="4" fontId="35" fillId="12" borderId="12" xfId="0" applyNumberFormat="1" applyFont="1" applyFill="1" applyBorder="1"/>
    <xf numFmtId="4" fontId="35" fillId="12" borderId="12" xfId="2" applyNumberFormat="1" applyFont="1" applyFill="1" applyBorder="1"/>
    <xf numFmtId="4" fontId="35" fillId="12" borderId="44" xfId="0" applyNumberFormat="1" applyFont="1" applyFill="1" applyBorder="1"/>
    <xf numFmtId="0" fontId="35" fillId="0" borderId="57" xfId="0" applyFont="1" applyFill="1" applyBorder="1" applyAlignment="1">
      <alignment horizontal="center" vertical="top"/>
    </xf>
    <xf numFmtId="0" fontId="26" fillId="0" borderId="0" xfId="0" applyFont="1" applyFill="1"/>
    <xf numFmtId="0" fontId="26" fillId="0" borderId="0" xfId="0" applyFont="1" applyFill="1" applyBorder="1"/>
    <xf numFmtId="4" fontId="26" fillId="0" borderId="0" xfId="0" applyNumberFormat="1" applyFont="1" applyFill="1" applyBorder="1"/>
    <xf numFmtId="0" fontId="36" fillId="0" borderId="0" xfId="0" applyFont="1" applyFill="1" applyBorder="1" applyAlignment="1">
      <alignment vertical="top" wrapText="1"/>
    </xf>
    <xf numFmtId="4" fontId="30" fillId="0" borderId="51" xfId="0" applyNumberFormat="1" applyFont="1" applyFill="1" applyBorder="1" applyAlignment="1">
      <alignment vertical="top" wrapText="1"/>
    </xf>
    <xf numFmtId="4" fontId="63" fillId="0" borderId="0" xfId="0" applyNumberFormat="1" applyFont="1" applyFill="1" applyProtection="1"/>
    <xf numFmtId="0" fontId="35" fillId="0" borderId="49" xfId="0" applyFont="1" applyFill="1" applyBorder="1" applyAlignment="1">
      <alignment horizontal="left"/>
    </xf>
    <xf numFmtId="0" fontId="36" fillId="0" borderId="0" xfId="0" applyFont="1" applyAlignment="1">
      <alignment horizontal="left"/>
    </xf>
    <xf numFmtId="0" fontId="35" fillId="0" borderId="59" xfId="0" applyFont="1" applyFill="1" applyBorder="1" applyAlignment="1">
      <alignment horizontal="center" vertical="top"/>
    </xf>
    <xf numFmtId="4" fontId="35" fillId="0" borderId="60" xfId="0" applyNumberFormat="1" applyFont="1" applyBorder="1"/>
    <xf numFmtId="2" fontId="35" fillId="0" borderId="32" xfId="0" applyNumberFormat="1" applyFont="1" applyFill="1" applyBorder="1" applyAlignment="1">
      <alignment horizontal="center" vertical="top"/>
    </xf>
    <xf numFmtId="49" fontId="35" fillId="0" borderId="42" xfId="0" applyNumberFormat="1" applyFont="1" applyFill="1" applyBorder="1" applyAlignment="1">
      <alignment horizontal="center" vertical="top"/>
    </xf>
    <xf numFmtId="49" fontId="35" fillId="0" borderId="45" xfId="0" applyNumberFormat="1" applyFont="1" applyFill="1" applyBorder="1" applyAlignment="1">
      <alignment horizontal="center" vertical="top"/>
    </xf>
    <xf numFmtId="0" fontId="30" fillId="0" borderId="8" xfId="0" applyFont="1" applyFill="1" applyBorder="1" applyAlignment="1">
      <alignment horizontal="left" vertical="top" wrapText="1"/>
    </xf>
    <xf numFmtId="4" fontId="35" fillId="0" borderId="10" xfId="0" applyNumberFormat="1" applyFont="1" applyFill="1" applyBorder="1"/>
    <xf numFmtId="0" fontId="35" fillId="0" borderId="51" xfId="0" applyFont="1" applyFill="1" applyBorder="1" applyAlignment="1">
      <alignment vertical="top" wrapText="1"/>
    </xf>
    <xf numFmtId="4" fontId="35" fillId="0" borderId="53" xfId="0" applyNumberFormat="1" applyFont="1" applyFill="1" applyBorder="1"/>
    <xf numFmtId="9" fontId="35" fillId="0" borderId="51" xfId="21" applyFont="1" applyFill="1" applyBorder="1"/>
    <xf numFmtId="49" fontId="50" fillId="0" borderId="32" xfId="0" applyNumberFormat="1" applyFont="1" applyFill="1" applyBorder="1" applyAlignment="1">
      <alignment horizontal="center" vertical="top"/>
    </xf>
    <xf numFmtId="4" fontId="35" fillId="0" borderId="0" xfId="0" applyNumberFormat="1" applyFont="1" applyFill="1" applyBorder="1" applyAlignment="1">
      <alignment horizontal="center" vertical="top"/>
    </xf>
    <xf numFmtId="4" fontId="29" fillId="0" borderId="0" xfId="0" applyNumberFormat="1" applyFont="1" applyFill="1" applyBorder="1" applyAlignment="1">
      <alignment horizontal="left" vertical="top" wrapText="1"/>
    </xf>
    <xf numFmtId="0" fontId="7" fillId="11" borderId="0" xfId="0" applyFont="1" applyFill="1"/>
    <xf numFmtId="0" fontId="7" fillId="11" borderId="0" xfId="0" applyFont="1" applyFill="1" applyBorder="1"/>
    <xf numFmtId="0" fontId="7" fillId="13" borderId="0" xfId="0" applyFont="1" applyFill="1"/>
    <xf numFmtId="0" fontId="7" fillId="13" borderId="0" xfId="0" applyFont="1" applyFill="1" applyBorder="1"/>
    <xf numFmtId="4" fontId="7" fillId="11" borderId="0" xfId="0" applyNumberFormat="1" applyFont="1" applyFill="1"/>
    <xf numFmtId="4" fontId="7" fillId="13" borderId="0" xfId="0" applyNumberFormat="1" applyFont="1" applyFill="1"/>
    <xf numFmtId="4" fontId="7" fillId="13" borderId="0" xfId="0" applyNumberFormat="1" applyFont="1" applyFill="1" applyBorder="1"/>
    <xf numFmtId="4" fontId="7" fillId="11" borderId="0" xfId="0" applyNumberFormat="1" applyFont="1" applyFill="1" applyBorder="1"/>
    <xf numFmtId="0" fontId="7" fillId="8" borderId="0" xfId="0" applyFont="1" applyFill="1"/>
    <xf numFmtId="4" fontId="35" fillId="11" borderId="0" xfId="0" applyNumberFormat="1" applyFont="1" applyFill="1"/>
    <xf numFmtId="4" fontId="35" fillId="13" borderId="0" xfId="0" applyNumberFormat="1" applyFont="1" applyFill="1"/>
    <xf numFmtId="4" fontId="36" fillId="11" borderId="0" xfId="0" applyNumberFormat="1" applyFont="1" applyFill="1" applyBorder="1"/>
    <xf numFmtId="4" fontId="36" fillId="13" borderId="0" xfId="0" applyNumberFormat="1" applyFont="1" applyFill="1" applyBorder="1"/>
    <xf numFmtId="4" fontId="35" fillId="0" borderId="12" xfId="2" applyNumberFormat="1" applyFont="1" applyFill="1" applyBorder="1"/>
    <xf numFmtId="0" fontId="42" fillId="0" borderId="0" xfId="0" applyFont="1" applyFill="1" applyBorder="1" applyAlignment="1">
      <alignment vertical="top" wrapText="1"/>
    </xf>
    <xf numFmtId="0" fontId="35" fillId="0" borderId="0" xfId="0" applyFont="1" applyFill="1" applyAlignment="1">
      <alignment vertical="top" wrapText="1"/>
    </xf>
    <xf numFmtId="0" fontId="9" fillId="0" borderId="35" xfId="6" applyNumberFormat="1" applyFont="1" applyFill="1" applyBorder="1" applyAlignment="1" applyProtection="1">
      <alignment horizontal="left" vertical="top" wrapText="1"/>
    </xf>
    <xf numFmtId="0" fontId="29" fillId="0" borderId="8" xfId="0" applyFont="1" applyFill="1" applyBorder="1" applyAlignment="1" applyProtection="1">
      <alignment horizontal="left" vertical="top" wrapText="1"/>
    </xf>
    <xf numFmtId="0" fontId="35" fillId="0" borderId="0" xfId="0" applyFont="1" applyFill="1" applyBorder="1" applyAlignment="1">
      <alignment vertical="top" wrapText="1"/>
    </xf>
    <xf numFmtId="0" fontId="29" fillId="0" borderId="8" xfId="0" applyFont="1" applyFill="1" applyBorder="1" applyAlignment="1">
      <alignment vertical="top" wrapText="1"/>
    </xf>
    <xf numFmtId="0" fontId="43" fillId="0" borderId="8" xfId="0" applyFont="1" applyFill="1" applyBorder="1" applyAlignment="1">
      <alignment horizontal="left"/>
    </xf>
    <xf numFmtId="4" fontId="43" fillId="0" borderId="8" xfId="0" applyNumberFormat="1" applyFont="1" applyFill="1" applyBorder="1"/>
    <xf numFmtId="0" fontId="29" fillId="0" borderId="8" xfId="0" applyFont="1" applyFill="1" applyBorder="1" applyAlignment="1">
      <alignment horizontal="left"/>
    </xf>
    <xf numFmtId="0" fontId="7" fillId="0" borderId="51" xfId="0" applyFont="1" applyFill="1" applyBorder="1" applyAlignment="1">
      <alignment horizontal="left"/>
    </xf>
    <xf numFmtId="4" fontId="29" fillId="0" borderId="8" xfId="0" applyNumberFormat="1" applyFont="1" applyFill="1" applyBorder="1"/>
    <xf numFmtId="9" fontId="35" fillId="0" borderId="8" xfId="21" applyFont="1" applyFill="1" applyBorder="1"/>
    <xf numFmtId="0" fontId="36" fillId="0" borderId="0" xfId="0" applyFont="1" applyFill="1"/>
    <xf numFmtId="4" fontId="35" fillId="0" borderId="8" xfId="0" applyNumberFormat="1" applyFont="1" applyFill="1" applyBorder="1" applyAlignment="1">
      <alignment vertical="top" wrapText="1"/>
    </xf>
    <xf numFmtId="4" fontId="29" fillId="0" borderId="8" xfId="0" applyNumberFormat="1" applyFont="1" applyFill="1" applyBorder="1" applyAlignment="1">
      <alignment vertical="top" wrapText="1"/>
    </xf>
    <xf numFmtId="4" fontId="35" fillId="0" borderId="51" xfId="0" applyNumberFormat="1" applyFont="1" applyFill="1" applyBorder="1" applyAlignment="1">
      <alignment vertical="top" wrapText="1"/>
    </xf>
    <xf numFmtId="0" fontId="29" fillId="0" borderId="51" xfId="0" applyFont="1" applyFill="1" applyBorder="1" applyAlignment="1" applyProtection="1">
      <alignment horizontal="left" vertical="top" wrapText="1"/>
    </xf>
    <xf numFmtId="0" fontId="35" fillId="0" borderId="6" xfId="0" applyFont="1" applyFill="1" applyBorder="1" applyAlignment="1">
      <alignment horizontal="left"/>
    </xf>
    <xf numFmtId="0" fontId="35" fillId="0" borderId="6" xfId="0" applyFont="1" applyFill="1" applyBorder="1"/>
    <xf numFmtId="0" fontId="35" fillId="0" borderId="5" xfId="0" applyFont="1" applyFill="1" applyBorder="1" applyAlignment="1">
      <alignment vertical="top" wrapText="1"/>
    </xf>
    <xf numFmtId="0" fontId="35" fillId="0" borderId="5" xfId="0" applyFont="1" applyFill="1" applyBorder="1" applyAlignment="1">
      <alignment horizontal="left"/>
    </xf>
    <xf numFmtId="4" fontId="38" fillId="0" borderId="5" xfId="0" applyNumberFormat="1" applyFont="1" applyFill="1" applyBorder="1" applyAlignment="1">
      <alignment horizontal="right"/>
    </xf>
    <xf numFmtId="3" fontId="35" fillId="0" borderId="8" xfId="0" applyNumberFormat="1" applyFont="1" applyFill="1" applyBorder="1"/>
    <xf numFmtId="4" fontId="35" fillId="0" borderId="8" xfId="0" applyNumberFormat="1" applyFont="1" applyFill="1" applyBorder="1" applyAlignment="1">
      <alignment horizontal="left" vertical="top" wrapText="1"/>
    </xf>
    <xf numFmtId="4" fontId="35" fillId="0" borderId="8" xfId="0" applyNumberFormat="1" applyFont="1" applyFill="1" applyBorder="1" applyAlignment="1">
      <alignment horizontal="left" wrapText="1"/>
    </xf>
    <xf numFmtId="4" fontId="29" fillId="0" borderId="51" xfId="0" applyNumberFormat="1" applyFont="1" applyFill="1" applyBorder="1"/>
    <xf numFmtId="4" fontId="29" fillId="0" borderId="9" xfId="0" applyNumberFormat="1" applyFont="1" applyFill="1" applyBorder="1" applyAlignment="1">
      <alignment horizontal="left" vertical="top" wrapText="1"/>
    </xf>
    <xf numFmtId="2" fontId="29" fillId="0" borderId="6" xfId="0" applyNumberFormat="1" applyFont="1" applyFill="1" applyBorder="1" applyAlignment="1" applyProtection="1">
      <alignment horizontal="left" vertical="top" wrapText="1"/>
    </xf>
    <xf numFmtId="2" fontId="29" fillId="0" borderId="0" xfId="0" applyNumberFormat="1" applyFont="1" applyFill="1" applyBorder="1" applyAlignment="1" applyProtection="1">
      <alignment horizontal="left" vertical="top" wrapText="1"/>
    </xf>
    <xf numFmtId="2" fontId="29" fillId="0" borderId="0" xfId="0" quotePrefix="1" applyNumberFormat="1" applyFont="1" applyFill="1" applyBorder="1" applyAlignment="1" applyProtection="1">
      <alignment horizontal="left" vertical="top" wrapText="1"/>
    </xf>
    <xf numFmtId="0" fontId="29" fillId="0" borderId="0" xfId="4" quotePrefix="1" applyNumberFormat="1" applyFont="1" applyFill="1" applyBorder="1" applyAlignment="1" applyProtection="1">
      <alignment vertical="top" wrapText="1"/>
    </xf>
    <xf numFmtId="49" fontId="29" fillId="0" borderId="0" xfId="44" applyNumberFormat="1" applyFont="1" applyFill="1" applyBorder="1" applyAlignment="1" applyProtection="1">
      <alignment horizontal="left" vertical="top" wrapText="1"/>
    </xf>
    <xf numFmtId="4" fontId="35" fillId="0" borderId="9" xfId="0" applyNumberFormat="1" applyFont="1" applyFill="1" applyBorder="1"/>
    <xf numFmtId="4" fontId="29" fillId="0" borderId="51" xfId="0" applyNumberFormat="1" applyFont="1" applyFill="1" applyBorder="1" applyAlignment="1">
      <alignment horizontal="left" vertical="top" wrapText="1"/>
    </xf>
    <xf numFmtId="4" fontId="35" fillId="0" borderId="11" xfId="0" applyNumberFormat="1" applyFont="1" applyFill="1" applyBorder="1"/>
    <xf numFmtId="0" fontId="35" fillId="0" borderId="11" xfId="0" applyFont="1" applyFill="1" applyBorder="1" applyAlignment="1">
      <alignment horizontal="left" vertical="top" wrapText="1"/>
    </xf>
    <xf numFmtId="0" fontId="35" fillId="0" borderId="11" xfId="0" applyFont="1" applyFill="1" applyBorder="1" applyAlignment="1">
      <alignment horizontal="left"/>
    </xf>
    <xf numFmtId="0" fontId="36" fillId="0" borderId="51" xfId="0" applyFont="1" applyFill="1" applyBorder="1" applyAlignment="1">
      <alignment vertical="top" wrapText="1"/>
    </xf>
    <xf numFmtId="0" fontId="39" fillId="0" borderId="8" xfId="0" applyFont="1" applyFill="1" applyBorder="1" applyAlignment="1">
      <alignment vertical="top" wrapText="1"/>
    </xf>
    <xf numFmtId="4" fontId="35" fillId="0" borderId="10" xfId="0" applyNumberFormat="1" applyFont="1" applyFill="1" applyBorder="1" applyAlignment="1">
      <alignment wrapText="1"/>
    </xf>
    <xf numFmtId="4" fontId="29" fillId="0" borderId="11" xfId="0" applyNumberFormat="1" applyFont="1" applyFill="1" applyBorder="1" applyAlignment="1">
      <alignment horizontal="left" vertical="top" wrapText="1"/>
    </xf>
    <xf numFmtId="4" fontId="29" fillId="0" borderId="14" xfId="0" applyNumberFormat="1" applyFont="1" applyFill="1" applyBorder="1" applyAlignment="1">
      <alignment horizontal="left" vertical="top" wrapText="1"/>
    </xf>
    <xf numFmtId="0" fontId="35" fillId="0" borderId="0" xfId="0" applyFont="1" applyFill="1" applyBorder="1" applyAlignment="1">
      <alignment vertical="top"/>
    </xf>
    <xf numFmtId="0" fontId="50" fillId="0" borderId="8" xfId="0" applyFont="1" applyFill="1" applyBorder="1" applyAlignment="1">
      <alignment horizontal="left"/>
    </xf>
    <xf numFmtId="4" fontId="50" fillId="0" borderId="8" xfId="0" applyNumberFormat="1" applyFont="1" applyFill="1" applyBorder="1"/>
    <xf numFmtId="4" fontId="50" fillId="0" borderId="51" xfId="0" applyNumberFormat="1" applyFont="1" applyFill="1" applyBorder="1"/>
    <xf numFmtId="0" fontId="29" fillId="0" borderId="51" xfId="1" applyFont="1" applyFill="1" applyBorder="1" applyAlignment="1">
      <alignment vertical="top" wrapText="1"/>
    </xf>
    <xf numFmtId="0" fontId="35" fillId="0" borderId="13" xfId="0" applyFont="1" applyFill="1" applyBorder="1" applyAlignment="1">
      <alignment horizontal="left"/>
    </xf>
    <xf numFmtId="4" fontId="35" fillId="0" borderId="16" xfId="0" applyNumberFormat="1" applyFont="1" applyFill="1" applyBorder="1"/>
    <xf numFmtId="0" fontId="35" fillId="0" borderId="13" xfId="0" applyFont="1" applyFill="1" applyBorder="1" applyAlignment="1">
      <alignment horizontal="left" vertical="top" wrapText="1"/>
    </xf>
    <xf numFmtId="0" fontId="29" fillId="0" borderId="9" xfId="0" applyFont="1" applyFill="1" applyBorder="1" applyAlignment="1" applyProtection="1">
      <alignment horizontal="left" vertical="top" wrapText="1"/>
    </xf>
    <xf numFmtId="0" fontId="35" fillId="0" borderId="13" xfId="0" applyFont="1" applyFill="1" applyBorder="1" applyAlignment="1">
      <alignment horizontal="left" vertical="top"/>
    </xf>
    <xf numFmtId="0" fontId="36" fillId="0" borderId="13" xfId="0" applyFont="1" applyFill="1" applyBorder="1" applyAlignment="1">
      <alignment horizontal="left" vertical="top"/>
    </xf>
    <xf numFmtId="0" fontId="35" fillId="0" borderId="10" xfId="0" applyFont="1" applyFill="1" applyBorder="1" applyAlignment="1">
      <alignment horizontal="left"/>
    </xf>
    <xf numFmtId="0" fontId="35" fillId="0" borderId="14" xfId="0" applyFont="1" applyFill="1" applyBorder="1" applyAlignment="1">
      <alignment horizontal="left"/>
    </xf>
    <xf numFmtId="0" fontId="33" fillId="0" borderId="6" xfId="0" applyFont="1" applyFill="1" applyBorder="1" applyAlignment="1">
      <alignment vertical="top" wrapText="1"/>
    </xf>
    <xf numFmtId="0" fontId="37" fillId="0" borderId="0" xfId="0" applyFont="1" applyBorder="1" applyAlignment="1">
      <alignment vertical="top" wrapText="1"/>
    </xf>
    <xf numFmtId="49" fontId="35" fillId="0" borderId="48" xfId="0" applyNumberFormat="1" applyFont="1" applyFill="1" applyBorder="1" applyAlignment="1">
      <alignment horizontal="center" vertical="top"/>
    </xf>
    <xf numFmtId="49" fontId="35" fillId="0" borderId="43" xfId="0" applyNumberFormat="1" applyFont="1" applyFill="1" applyBorder="1" applyAlignment="1">
      <alignment horizontal="center" vertical="top"/>
    </xf>
    <xf numFmtId="0" fontId="22" fillId="0" borderId="0" xfId="0" applyFont="1" applyBorder="1" applyAlignment="1">
      <alignment horizontal="left"/>
    </xf>
    <xf numFmtId="0" fontId="22" fillId="0" borderId="0" xfId="0" applyFont="1" applyBorder="1" applyAlignment="1">
      <alignment wrapText="1"/>
    </xf>
    <xf numFmtId="0" fontId="22" fillId="0" borderId="0" xfId="0" applyFont="1" applyBorder="1" applyAlignment="1">
      <alignment horizontal="center"/>
    </xf>
    <xf numFmtId="0" fontId="22" fillId="0" borderId="0" xfId="0" applyFont="1" applyBorder="1"/>
    <xf numFmtId="169" fontId="22" fillId="0" borderId="0" xfId="0" applyNumberFormat="1" applyFont="1" applyBorder="1" applyAlignment="1">
      <alignment horizontal="center" vertical="top"/>
    </xf>
    <xf numFmtId="0" fontId="22" fillId="0" borderId="0" xfId="0" applyFont="1" applyBorder="1" applyAlignment="1">
      <alignment horizontal="center" vertical="top"/>
    </xf>
    <xf numFmtId="170" fontId="11" fillId="0" borderId="0" xfId="45" applyNumberFormat="1" applyFont="1" applyBorder="1" applyAlignment="1">
      <alignment horizontal="left" vertical="center"/>
    </xf>
    <xf numFmtId="1" fontId="11" fillId="0" borderId="0" xfId="45" applyNumberFormat="1" applyFont="1" applyBorder="1" applyAlignment="1">
      <alignment vertical="center" wrapText="1"/>
    </xf>
    <xf numFmtId="0" fontId="11" fillId="0" borderId="0" xfId="45" applyFont="1" applyBorder="1" applyAlignment="1">
      <alignment horizontal="center" vertical="center" wrapText="1"/>
    </xf>
    <xf numFmtId="0" fontId="11" fillId="0" borderId="0" xfId="45" applyFont="1" applyBorder="1" applyAlignment="1">
      <alignment vertical="center"/>
    </xf>
    <xf numFmtId="171" fontId="11" fillId="0" borderId="0" xfId="45" applyNumberFormat="1" applyFont="1" applyBorder="1" applyAlignment="1">
      <alignment horizontal="center" vertical="center"/>
    </xf>
    <xf numFmtId="170" fontId="11" fillId="0" borderId="0" xfId="45" applyNumberFormat="1" applyFont="1" applyBorder="1" applyAlignment="1" applyProtection="1">
      <alignment horizontal="left" vertical="top"/>
    </xf>
    <xf numFmtId="1" fontId="11" fillId="0" borderId="0" xfId="45" applyNumberFormat="1" applyFont="1" applyBorder="1" applyAlignment="1" applyProtection="1">
      <alignment horizontal="right" vertical="top" wrapText="1"/>
    </xf>
    <xf numFmtId="0" fontId="11" fillId="0" borderId="0" xfId="45" applyNumberFormat="1" applyFont="1" applyBorder="1" applyAlignment="1" applyProtection="1">
      <alignment horizontal="center" vertical="top" wrapText="1"/>
    </xf>
    <xf numFmtId="0" fontId="11" fillId="0" borderId="0" xfId="45" applyNumberFormat="1" applyFont="1" applyBorder="1" applyAlignment="1" applyProtection="1">
      <alignment vertical="top"/>
    </xf>
    <xf numFmtId="171" fontId="11" fillId="0" borderId="0" xfId="45" applyNumberFormat="1" applyFont="1" applyBorder="1" applyAlignment="1" applyProtection="1">
      <alignment horizontal="center" vertical="top"/>
    </xf>
    <xf numFmtId="170" fontId="22" fillId="0" borderId="0" xfId="46" applyNumberFormat="1" applyFont="1" applyBorder="1" applyAlignment="1" applyProtection="1">
      <alignment horizontal="center" vertical="top"/>
    </xf>
    <xf numFmtId="1" fontId="22" fillId="0" borderId="0" xfId="45" applyNumberFormat="1" applyFont="1" applyBorder="1" applyAlignment="1" applyProtection="1">
      <alignment horizontal="left" vertical="top" wrapText="1"/>
    </xf>
    <xf numFmtId="49" fontId="22" fillId="0" borderId="0" xfId="45" applyNumberFormat="1" applyFont="1" applyBorder="1" applyAlignment="1" applyProtection="1">
      <alignment horizontal="center" vertical="top" wrapText="1"/>
    </xf>
    <xf numFmtId="171" fontId="22" fillId="0" borderId="0" xfId="45" applyNumberFormat="1" applyFont="1" applyBorder="1" applyAlignment="1" applyProtection="1">
      <alignment horizontal="center" vertical="top"/>
    </xf>
    <xf numFmtId="49" fontId="22" fillId="0" borderId="0" xfId="9" applyNumberFormat="1" applyFont="1" applyBorder="1" applyAlignment="1" applyProtection="1">
      <alignment horizontal="justify" vertical="top" wrapText="1"/>
    </xf>
    <xf numFmtId="170" fontId="22" fillId="0" borderId="0" xfId="46" applyNumberFormat="1" applyFont="1" applyBorder="1" applyAlignment="1" applyProtection="1">
      <alignment horizontal="left" vertical="top"/>
    </xf>
    <xf numFmtId="2" fontId="11" fillId="0" borderId="0" xfId="10" applyNumberFormat="1" applyFont="1" applyBorder="1" applyAlignment="1">
      <alignment horizontal="left" vertical="top" wrapText="1"/>
    </xf>
    <xf numFmtId="49" fontId="11" fillId="0" borderId="0" xfId="46" applyNumberFormat="1" applyFont="1" applyBorder="1" applyAlignment="1" applyProtection="1">
      <alignment horizontal="justify" vertical="top" wrapText="1"/>
    </xf>
    <xf numFmtId="0" fontId="11" fillId="0" borderId="0" xfId="46" applyNumberFormat="1" applyFont="1" applyBorder="1" applyAlignment="1" applyProtection="1">
      <alignment horizontal="center" vertical="top"/>
    </xf>
    <xf numFmtId="0" fontId="11" fillId="0" borderId="0" xfId="46" applyNumberFormat="1" applyFont="1" applyBorder="1" applyAlignment="1" applyProtection="1">
      <alignment vertical="top"/>
    </xf>
    <xf numFmtId="172" fontId="11" fillId="0" borderId="0" xfId="47" applyNumberFormat="1" applyFont="1" applyBorder="1" applyAlignment="1" applyProtection="1">
      <alignment horizontal="center" vertical="top"/>
    </xf>
    <xf numFmtId="0" fontId="11" fillId="0" borderId="0" xfId="45" applyNumberFormat="1" applyFont="1" applyBorder="1" applyAlignment="1" applyProtection="1">
      <alignment horizontal="center" vertical="top"/>
    </xf>
    <xf numFmtId="2" fontId="22" fillId="0" borderId="0" xfId="10" applyNumberFormat="1" applyFont="1" applyFill="1" applyBorder="1" applyAlignment="1">
      <alignment horizontal="right" vertical="top" wrapText="1"/>
    </xf>
    <xf numFmtId="49" fontId="22" fillId="0" borderId="0" xfId="46" applyNumberFormat="1" applyFont="1" applyFill="1" applyBorder="1" applyAlignment="1" applyProtection="1">
      <alignment horizontal="justify" vertical="top" wrapText="1"/>
    </xf>
    <xf numFmtId="0" fontId="22" fillId="0" borderId="0" xfId="45" applyNumberFormat="1" applyFont="1" applyFill="1" applyBorder="1" applyAlignment="1" applyProtection="1">
      <alignment horizontal="center" vertical="top"/>
    </xf>
    <xf numFmtId="0" fontId="22" fillId="0" borderId="0" xfId="46" applyNumberFormat="1" applyFont="1" applyFill="1" applyBorder="1" applyAlignment="1" applyProtection="1">
      <alignment vertical="top"/>
    </xf>
    <xf numFmtId="171" fontId="22" fillId="0" borderId="0" xfId="45" applyNumberFormat="1" applyFont="1" applyFill="1" applyBorder="1" applyAlignment="1" applyProtection="1">
      <alignment horizontal="center" vertical="top"/>
    </xf>
    <xf numFmtId="1" fontId="11" fillId="0" borderId="0" xfId="45" applyNumberFormat="1" applyFont="1" applyBorder="1" applyAlignment="1" applyProtection="1">
      <alignment horizontal="left" vertical="top" wrapText="1"/>
    </xf>
    <xf numFmtId="0" fontId="21" fillId="0" borderId="0" xfId="45" applyNumberFormat="1" applyFont="1" applyBorder="1" applyAlignment="1" applyProtection="1">
      <alignment horizontal="left" vertical="top"/>
    </xf>
    <xf numFmtId="1" fontId="11" fillId="0" borderId="0" xfId="45" applyNumberFormat="1" applyFont="1" applyFill="1" applyBorder="1" applyAlignment="1" applyProtection="1">
      <alignment horizontal="left" vertical="top" wrapText="1"/>
    </xf>
    <xf numFmtId="1" fontId="11" fillId="0" borderId="0" xfId="30" applyNumberFormat="1" applyFont="1" applyFill="1" applyBorder="1" applyAlignment="1">
      <alignment horizontal="center" vertical="top"/>
    </xf>
    <xf numFmtId="4" fontId="11" fillId="0" borderId="0" xfId="30" applyNumberFormat="1" applyFont="1" applyFill="1" applyBorder="1" applyAlignment="1">
      <alignment horizontal="left" vertical="top"/>
    </xf>
    <xf numFmtId="4" fontId="11" fillId="0" borderId="0" xfId="0" applyNumberFormat="1" applyFont="1" applyFill="1" applyBorder="1" applyAlignment="1">
      <alignment horizontal="center" vertical="top"/>
    </xf>
    <xf numFmtId="0" fontId="11" fillId="0" borderId="0" xfId="45" applyNumberFormat="1" applyFont="1" applyFill="1" applyBorder="1" applyAlignment="1" applyProtection="1">
      <alignment horizontal="center" vertical="top" wrapText="1"/>
    </xf>
    <xf numFmtId="0" fontId="11" fillId="0" borderId="0" xfId="45" applyNumberFormat="1" applyFont="1" applyFill="1" applyBorder="1" applyAlignment="1" applyProtection="1">
      <alignment vertical="top"/>
    </xf>
    <xf numFmtId="171" fontId="11" fillId="0" borderId="0" xfId="45" applyNumberFormat="1" applyFont="1" applyFill="1" applyBorder="1" applyAlignment="1" applyProtection="1">
      <alignment horizontal="center" vertical="top"/>
    </xf>
    <xf numFmtId="49" fontId="11" fillId="0" borderId="0" xfId="46" applyNumberFormat="1" applyFont="1" applyBorder="1" applyAlignment="1" applyProtection="1">
      <alignment vertical="top" wrapText="1"/>
      <protection locked="0"/>
    </xf>
    <xf numFmtId="0" fontId="11" fillId="0" borderId="0" xfId="46" applyNumberFormat="1" applyFont="1" applyBorder="1" applyAlignment="1" applyProtection="1">
      <alignment horizontal="center" vertical="top"/>
      <protection locked="0"/>
    </xf>
    <xf numFmtId="0" fontId="11" fillId="0" borderId="0" xfId="46" applyNumberFormat="1" applyFont="1" applyBorder="1" applyAlignment="1" applyProtection="1">
      <alignment horizontal="left" vertical="top"/>
      <protection locked="0"/>
    </xf>
    <xf numFmtId="171" fontId="11" fillId="0" borderId="0" xfId="46" applyNumberFormat="1" applyFont="1" applyBorder="1" applyAlignment="1" applyProtection="1">
      <alignment horizontal="center" vertical="top"/>
    </xf>
    <xf numFmtId="170" fontId="11" fillId="0" borderId="0" xfId="46" applyNumberFormat="1" applyFont="1" applyBorder="1" applyAlignment="1" applyProtection="1">
      <alignment horizontal="right" vertical="top"/>
      <protection locked="0"/>
    </xf>
    <xf numFmtId="2" fontId="11" fillId="0" borderId="0" xfId="10" applyNumberFormat="1" applyFont="1" applyBorder="1" applyAlignment="1">
      <alignment horizontal="right" vertical="top" wrapText="1"/>
    </xf>
    <xf numFmtId="0" fontId="11" fillId="0" borderId="0" xfId="46" applyNumberFormat="1" applyFont="1" applyBorder="1" applyAlignment="1" applyProtection="1">
      <alignment horizontal="center" vertical="top" wrapText="1"/>
      <protection locked="0"/>
    </xf>
    <xf numFmtId="9" fontId="11" fillId="0" borderId="0" xfId="46" applyNumberFormat="1" applyFont="1" applyBorder="1" applyAlignment="1" applyProtection="1">
      <alignment horizontal="left" vertical="top" wrapText="1"/>
      <protection locked="0"/>
    </xf>
    <xf numFmtId="171" fontId="11" fillId="0" borderId="0" xfId="46" applyNumberFormat="1" applyFont="1" applyFill="1" applyBorder="1" applyAlignment="1" applyProtection="1">
      <alignment horizontal="center" vertical="top"/>
    </xf>
    <xf numFmtId="172" fontId="11" fillId="0" borderId="0" xfId="47" applyNumberFormat="1" applyFont="1" applyBorder="1" applyAlignment="1" applyProtection="1">
      <alignment horizontal="center" vertical="top" wrapText="1"/>
    </xf>
    <xf numFmtId="170" fontId="11" fillId="0" borderId="0" xfId="45" applyNumberFormat="1" applyFont="1" applyFill="1" applyBorder="1" applyAlignment="1" applyProtection="1">
      <alignment horizontal="left" vertical="top"/>
    </xf>
    <xf numFmtId="1" fontId="22" fillId="0" borderId="0" xfId="45" applyNumberFormat="1" applyFont="1" applyFill="1" applyBorder="1" applyAlignment="1" applyProtection="1">
      <alignment horizontal="center" vertical="top" wrapText="1"/>
    </xf>
    <xf numFmtId="49" fontId="22" fillId="0" borderId="0" xfId="45" applyNumberFormat="1" applyFont="1" applyFill="1" applyBorder="1" applyAlignment="1" applyProtection="1">
      <alignment horizontal="center" vertical="top" wrapText="1"/>
    </xf>
    <xf numFmtId="172" fontId="22" fillId="0" borderId="0" xfId="47" applyNumberFormat="1" applyFont="1" applyFill="1" applyBorder="1" applyAlignment="1" applyProtection="1">
      <alignment horizontal="center" vertical="top"/>
    </xf>
    <xf numFmtId="0" fontId="73" fillId="0" borderId="0" xfId="32" applyNumberFormat="1" applyFont="1" applyBorder="1" applyAlignment="1">
      <alignment horizontal="left" vertical="top" wrapText="1"/>
    </xf>
    <xf numFmtId="0" fontId="73" fillId="0" borderId="0" xfId="32" applyFont="1" applyBorder="1" applyAlignment="1">
      <alignment horizontal="center" vertical="top"/>
    </xf>
    <xf numFmtId="173" fontId="73" fillId="0" borderId="0" xfId="32" applyNumberFormat="1" applyFont="1" applyBorder="1" applyAlignment="1">
      <alignment vertical="top"/>
    </xf>
    <xf numFmtId="16" fontId="73" fillId="0" borderId="0" xfId="32" applyNumberFormat="1" applyFont="1" applyBorder="1" applyAlignment="1">
      <alignment horizontal="left" vertical="top" wrapText="1"/>
    </xf>
    <xf numFmtId="0" fontId="73" fillId="0" borderId="0" xfId="32" applyNumberFormat="1" applyFont="1" applyBorder="1" applyAlignment="1">
      <alignment horizontal="center" vertical="top" wrapText="1"/>
    </xf>
    <xf numFmtId="0" fontId="73" fillId="0" borderId="0" xfId="32" applyNumberFormat="1" applyFont="1" applyBorder="1" applyAlignment="1">
      <alignment vertical="top" wrapText="1"/>
    </xf>
    <xf numFmtId="0" fontId="74" fillId="0" borderId="0" xfId="0" applyFont="1" applyBorder="1" applyAlignment="1">
      <alignment horizontal="right" vertical="top"/>
    </xf>
    <xf numFmtId="0" fontId="11" fillId="0" borderId="0" xfId="48" applyFont="1" applyFill="1" applyBorder="1" applyAlignment="1" applyProtection="1">
      <alignment vertical="top" wrapText="1"/>
      <protection locked="0"/>
    </xf>
    <xf numFmtId="0" fontId="11" fillId="0" borderId="0" xfId="48" applyFont="1" applyFill="1" applyBorder="1" applyAlignment="1" applyProtection="1">
      <alignment horizontal="center" vertical="top" wrapText="1"/>
      <protection locked="0"/>
    </xf>
    <xf numFmtId="0" fontId="11" fillId="0" borderId="0" xfId="48" applyFont="1" applyFill="1" applyBorder="1" applyAlignment="1" applyProtection="1">
      <alignment horizontal="left" vertical="top" wrapText="1"/>
      <protection locked="0"/>
    </xf>
    <xf numFmtId="174" fontId="11" fillId="0" borderId="0" xfId="48" applyNumberFormat="1" applyFont="1" applyFill="1" applyBorder="1" applyAlignment="1">
      <alignment horizontal="center" vertical="top"/>
    </xf>
    <xf numFmtId="0" fontId="11" fillId="0" borderId="0" xfId="48" applyFont="1" applyFill="1" applyBorder="1" applyAlignment="1">
      <alignment vertical="top" wrapText="1"/>
    </xf>
    <xf numFmtId="0" fontId="11" fillId="0" borderId="0" xfId="48" applyFont="1" applyFill="1" applyBorder="1" applyAlignment="1">
      <alignment horizontal="center" vertical="top"/>
    </xf>
    <xf numFmtId="0" fontId="11" fillId="0" borderId="0" xfId="48" applyFont="1" applyFill="1" applyBorder="1" applyAlignment="1">
      <alignment horizontal="left" vertical="top"/>
    </xf>
    <xf numFmtId="2" fontId="11" fillId="0" borderId="0" xfId="10" applyNumberFormat="1" applyFont="1" applyFill="1" applyBorder="1" applyAlignment="1">
      <alignment horizontal="left" vertical="top" wrapText="1"/>
    </xf>
    <xf numFmtId="49" fontId="11" fillId="0" borderId="0" xfId="46" applyNumberFormat="1" applyFont="1" applyFill="1" applyBorder="1" applyAlignment="1" applyProtection="1">
      <alignment vertical="top" wrapText="1"/>
    </xf>
    <xf numFmtId="0" fontId="11" fillId="0" borderId="0" xfId="46" applyNumberFormat="1" applyFont="1" applyFill="1" applyBorder="1" applyAlignment="1" applyProtection="1">
      <alignment horizontal="center" vertical="top"/>
      <protection locked="0"/>
    </xf>
    <xf numFmtId="9" fontId="11" fillId="0" borderId="0" xfId="46" applyNumberFormat="1" applyFont="1" applyFill="1" applyBorder="1" applyAlignment="1" applyProtection="1">
      <alignment horizontal="left" vertical="top"/>
      <protection locked="0"/>
    </xf>
    <xf numFmtId="172" fontId="11" fillId="0" borderId="0" xfId="47" applyNumberFormat="1" applyFont="1" applyFill="1" applyBorder="1" applyAlignment="1" applyProtection="1">
      <alignment horizontal="center" vertical="top"/>
    </xf>
    <xf numFmtId="9" fontId="35" fillId="0" borderId="51" xfId="21" applyFont="1" applyBorder="1" applyAlignment="1">
      <alignment horizontal="left"/>
    </xf>
    <xf numFmtId="4" fontId="8" fillId="11" borderId="0" xfId="0" applyNumberFormat="1" applyFont="1" applyFill="1" applyBorder="1"/>
    <xf numFmtId="4" fontId="8" fillId="13" borderId="0" xfId="0" applyNumberFormat="1" applyFont="1" applyFill="1" applyBorder="1"/>
    <xf numFmtId="0" fontId="54" fillId="0" borderId="0" xfId="0" applyFont="1" applyBorder="1" applyAlignment="1">
      <alignment vertical="top" wrapText="1"/>
    </xf>
    <xf numFmtId="0" fontId="63" fillId="0" borderId="0" xfId="0" applyFont="1" applyProtection="1"/>
    <xf numFmtId="4" fontId="63" fillId="0" borderId="0" xfId="0" applyNumberFormat="1" applyFont="1" applyProtection="1"/>
    <xf numFmtId="0" fontId="64" fillId="0" borderId="0" xfId="0" applyFont="1" applyProtection="1"/>
    <xf numFmtId="0" fontId="62" fillId="0" borderId="0" xfId="0" applyFont="1" applyAlignment="1" applyProtection="1">
      <alignment horizontal="left" wrapText="1"/>
    </xf>
    <xf numFmtId="0" fontId="62" fillId="0" borderId="0" xfId="0" applyFont="1" applyAlignment="1" applyProtection="1">
      <alignment horizontal="left"/>
    </xf>
    <xf numFmtId="0" fontId="64" fillId="7" borderId="13" xfId="0" applyFont="1" applyFill="1" applyBorder="1" applyProtection="1">
      <protection locked="0"/>
    </xf>
    <xf numFmtId="0" fontId="63" fillId="7" borderId="13" xfId="0" applyFont="1" applyFill="1" applyBorder="1" applyProtection="1">
      <protection locked="0"/>
    </xf>
    <xf numFmtId="0" fontId="75" fillId="0" borderId="0" xfId="0" applyFont="1" applyProtection="1"/>
    <xf numFmtId="4" fontId="76" fillId="0" borderId="0" xfId="0" applyNumberFormat="1" applyFont="1" applyProtection="1"/>
    <xf numFmtId="0" fontId="76" fillId="0" borderId="0" xfId="0" applyFont="1" applyProtection="1"/>
    <xf numFmtId="0" fontId="55" fillId="0" borderId="0" xfId="0" applyFont="1" applyProtection="1"/>
    <xf numFmtId="0" fontId="63" fillId="0" borderId="7" xfId="0" applyFont="1" applyBorder="1" applyProtection="1"/>
    <xf numFmtId="0" fontId="63" fillId="0" borderId="0" xfId="0" applyFont="1" applyBorder="1" applyProtection="1"/>
    <xf numFmtId="0" fontId="63" fillId="0" borderId="0" xfId="0" applyFont="1" applyBorder="1" applyAlignment="1" applyProtection="1">
      <alignment horizontal="center"/>
    </xf>
    <xf numFmtId="0" fontId="63" fillId="0" borderId="4" xfId="0" applyFont="1" applyFill="1" applyBorder="1" applyProtection="1"/>
    <xf numFmtId="0" fontId="63" fillId="0" borderId="4" xfId="0" applyFont="1" applyFill="1" applyBorder="1" applyAlignment="1" applyProtection="1">
      <alignment wrapText="1"/>
    </xf>
    <xf numFmtId="4" fontId="63" fillId="0" borderId="4" xfId="0" applyNumberFormat="1" applyFont="1" applyFill="1" applyBorder="1" applyProtection="1"/>
    <xf numFmtId="0" fontId="63" fillId="0" borderId="0" xfId="0" applyFont="1" applyFill="1" applyProtection="1"/>
    <xf numFmtId="0" fontId="63" fillId="0" borderId="0" xfId="0" applyFont="1" applyFill="1" applyAlignment="1" applyProtection="1">
      <alignment wrapText="1"/>
    </xf>
    <xf numFmtId="0" fontId="64" fillId="5" borderId="7" xfId="0" applyFont="1" applyFill="1" applyBorder="1" applyProtection="1"/>
    <xf numFmtId="4" fontId="64" fillId="5" borderId="25" xfId="0" applyNumberFormat="1" applyFont="1" applyFill="1" applyBorder="1" applyProtection="1"/>
    <xf numFmtId="0" fontId="63" fillId="0" borderId="0" xfId="0" applyFont="1" applyBorder="1" applyAlignment="1">
      <alignment vertical="top"/>
    </xf>
    <xf numFmtId="0" fontId="30" fillId="0" borderId="51" xfId="1" applyFont="1" applyFill="1" applyBorder="1" applyAlignment="1">
      <alignment vertical="top" wrapText="1"/>
    </xf>
    <xf numFmtId="0" fontId="44" fillId="0" borderId="0" xfId="0" applyFont="1" applyProtection="1"/>
    <xf numFmtId="0" fontId="7" fillId="11" borderId="0" xfId="0" applyFont="1" applyFill="1" applyAlignment="1">
      <alignment horizontal="center"/>
    </xf>
    <xf numFmtId="0" fontId="7" fillId="13" borderId="0" xfId="0" applyFont="1" applyFill="1" applyAlignment="1">
      <alignment horizontal="center"/>
    </xf>
    <xf numFmtId="4" fontId="43" fillId="0" borderId="8" xfId="2" applyNumberFormat="1" applyFont="1" applyFill="1" applyBorder="1"/>
    <xf numFmtId="4" fontId="35" fillId="0" borderId="51" xfId="0" applyNumberFormat="1" applyFont="1" applyBorder="1"/>
    <xf numFmtId="4" fontId="29" fillId="0" borderId="51" xfId="1" applyNumberFormat="1" applyFont="1" applyFill="1" applyBorder="1" applyAlignment="1">
      <alignment horizontal="left" vertical="top" wrapText="1"/>
    </xf>
    <xf numFmtId="4" fontId="29" fillId="0" borderId="10" xfId="0" applyNumberFormat="1" applyFont="1" applyFill="1" applyBorder="1" applyAlignment="1">
      <alignment horizontal="left" vertical="top" wrapText="1"/>
    </xf>
    <xf numFmtId="4" fontId="35" fillId="0" borderId="16" xfId="0" applyNumberFormat="1" applyFont="1" applyFill="1" applyBorder="1" applyAlignment="1">
      <alignment horizontal="left"/>
    </xf>
    <xf numFmtId="4" fontId="35" fillId="0" borderId="61" xfId="0" applyNumberFormat="1" applyFont="1" applyBorder="1"/>
    <xf numFmtId="4" fontId="35" fillId="0" borderId="62" xfId="0" applyNumberFormat="1" applyFont="1" applyBorder="1"/>
    <xf numFmtId="4" fontId="35" fillId="0" borderId="52" xfId="2" applyNumberFormat="1" applyFont="1" applyFill="1" applyBorder="1"/>
    <xf numFmtId="4" fontId="35" fillId="0" borderId="63" xfId="2" applyNumberFormat="1" applyFont="1" applyFill="1" applyBorder="1"/>
    <xf numFmtId="0" fontId="29" fillId="0" borderId="13" xfId="0" applyFont="1" applyFill="1" applyBorder="1" applyAlignment="1">
      <alignment horizontal="left" vertical="top" wrapText="1"/>
    </xf>
    <xf numFmtId="4" fontId="35" fillId="0" borderId="13" xfId="2" applyNumberFormat="1" applyFont="1" applyFill="1" applyBorder="1"/>
    <xf numFmtId="0" fontId="35" fillId="0" borderId="48" xfId="0" applyFont="1" applyFill="1" applyBorder="1" applyAlignment="1">
      <alignment horizontal="center" vertical="top"/>
    </xf>
    <xf numFmtId="0" fontId="35" fillId="0" borderId="16" xfId="0" applyFont="1" applyFill="1" applyBorder="1" applyAlignment="1">
      <alignment horizontal="left"/>
    </xf>
    <xf numFmtId="0" fontId="36" fillId="0" borderId="14" xfId="0" applyFont="1" applyFill="1" applyBorder="1" applyAlignment="1">
      <alignment horizontal="left" vertical="top" wrapText="1"/>
    </xf>
    <xf numFmtId="4" fontId="35" fillId="0" borderId="14" xfId="2" applyNumberFormat="1" applyFont="1" applyFill="1" applyBorder="1"/>
    <xf numFmtId="0" fontId="35" fillId="0" borderId="64" xfId="0" applyFont="1" applyFill="1" applyBorder="1" applyAlignment="1">
      <alignment horizontal="center" vertical="top"/>
    </xf>
    <xf numFmtId="0" fontId="29" fillId="0" borderId="4" xfId="0" applyFont="1" applyFill="1" applyBorder="1" applyAlignment="1" applyProtection="1">
      <alignment horizontal="left" vertical="top" wrapText="1"/>
    </xf>
    <xf numFmtId="4" fontId="35" fillId="0" borderId="4" xfId="0" applyNumberFormat="1" applyFont="1" applyFill="1" applyBorder="1"/>
    <xf numFmtId="4" fontId="35" fillId="0" borderId="63" xfId="0" applyNumberFormat="1" applyFont="1" applyBorder="1"/>
    <xf numFmtId="0" fontId="30" fillId="0" borderId="15" xfId="0" applyFont="1" applyFill="1" applyBorder="1" applyAlignment="1" applyProtection="1">
      <alignment horizontal="left" vertical="top" wrapText="1"/>
    </xf>
    <xf numFmtId="49" fontId="35" fillId="0" borderId="40" xfId="0" applyNumberFormat="1" applyFont="1" applyFill="1" applyBorder="1" applyAlignment="1">
      <alignment horizontal="center" vertical="top"/>
    </xf>
    <xf numFmtId="0" fontId="30" fillId="0" borderId="14" xfId="0" applyFont="1" applyFill="1" applyBorder="1" applyAlignment="1" applyProtection="1">
      <alignment horizontal="left" vertical="top" wrapText="1"/>
    </xf>
    <xf numFmtId="0" fontId="29" fillId="0" borderId="15" xfId="0" applyFont="1" applyFill="1" applyBorder="1" applyAlignment="1" applyProtection="1">
      <alignment horizontal="left" vertical="top" wrapText="1"/>
    </xf>
    <xf numFmtId="4" fontId="35" fillId="0" borderId="16" xfId="0" applyNumberFormat="1" applyFont="1" applyBorder="1"/>
    <xf numFmtId="0" fontId="63" fillId="0" borderId="0" xfId="0" applyFont="1" applyFill="1" applyBorder="1" applyProtection="1"/>
    <xf numFmtId="0" fontId="64" fillId="0" borderId="0" xfId="0" applyFont="1" applyFill="1" applyAlignment="1" applyProtection="1">
      <alignment wrapText="1"/>
    </xf>
    <xf numFmtId="3" fontId="35" fillId="0" borderId="0" xfId="0" applyNumberFormat="1" applyFont="1" applyFill="1" applyBorder="1"/>
    <xf numFmtId="0" fontId="7" fillId="0" borderId="37" xfId="0" applyFont="1" applyFill="1" applyBorder="1" applyAlignment="1">
      <alignment horizontal="center" vertical="top"/>
    </xf>
    <xf numFmtId="0" fontId="7" fillId="0" borderId="37" xfId="0" applyFont="1" applyBorder="1" applyAlignment="1">
      <alignment horizontal="left" vertical="top" wrapText="1"/>
    </xf>
    <xf numFmtId="0" fontId="7" fillId="0" borderId="37" xfId="0" applyFont="1" applyBorder="1" applyAlignment="1">
      <alignment horizontal="left"/>
    </xf>
    <xf numFmtId="4" fontId="7" fillId="0" borderId="37" xfId="0" applyNumberFormat="1" applyFont="1" applyBorder="1"/>
    <xf numFmtId="4" fontId="7" fillId="0" borderId="37" xfId="2" applyNumberFormat="1" applyFont="1" applyFill="1" applyBorder="1"/>
    <xf numFmtId="4" fontId="63" fillId="11" borderId="0" xfId="0" applyNumberFormat="1" applyFont="1" applyFill="1" applyBorder="1"/>
    <xf numFmtId="4" fontId="63" fillId="13" borderId="0" xfId="0" applyNumberFormat="1" applyFont="1" applyFill="1" applyBorder="1"/>
    <xf numFmtId="0" fontId="8" fillId="11" borderId="0" xfId="0" applyFont="1" applyFill="1"/>
    <xf numFmtId="0" fontId="8" fillId="13" borderId="0" xfId="0" applyFont="1" applyFill="1"/>
    <xf numFmtId="4" fontId="8" fillId="0" borderId="0" xfId="0" applyNumberFormat="1" applyFont="1"/>
    <xf numFmtId="0" fontId="8" fillId="0" borderId="0" xfId="0" applyFont="1" applyFill="1"/>
    <xf numFmtId="0" fontId="8" fillId="0" borderId="0" xfId="0" applyFont="1" applyFill="1" applyBorder="1"/>
    <xf numFmtId="0" fontId="77" fillId="0" borderId="0" xfId="0" applyFont="1" applyFill="1" applyBorder="1" applyAlignment="1">
      <alignment horizontal="left"/>
    </xf>
    <xf numFmtId="0" fontId="78" fillId="0" borderId="0" xfId="0" applyFont="1" applyFill="1" applyBorder="1"/>
    <xf numFmtId="4" fontId="10" fillId="0" borderId="0" xfId="0" applyNumberFormat="1" applyFont="1"/>
    <xf numFmtId="0" fontId="7" fillId="0" borderId="0" xfId="0" applyFont="1" applyFill="1" applyAlignment="1">
      <alignment horizontal="center"/>
    </xf>
    <xf numFmtId="4" fontId="36" fillId="0" borderId="0" xfId="0" applyNumberFormat="1" applyFont="1" applyFill="1" applyBorder="1"/>
    <xf numFmtId="4" fontId="64" fillId="11" borderId="5" xfId="0" applyNumberFormat="1" applyFont="1" applyFill="1" applyBorder="1"/>
    <xf numFmtId="4" fontId="64" fillId="13" borderId="5" xfId="0" applyNumberFormat="1" applyFont="1" applyFill="1" applyBorder="1"/>
    <xf numFmtId="4" fontId="63" fillId="0" borderId="0" xfId="0" applyNumberFormat="1" applyFont="1" applyBorder="1" applyProtection="1"/>
    <xf numFmtId="4" fontId="63" fillId="11" borderId="65" xfId="0" applyNumberFormat="1" applyFont="1" applyFill="1" applyBorder="1"/>
    <xf numFmtId="4" fontId="63" fillId="0" borderId="7" xfId="0" applyNumberFormat="1" applyFont="1" applyBorder="1" applyProtection="1"/>
    <xf numFmtId="4" fontId="63" fillId="0" borderId="4" xfId="0" applyNumberFormat="1" applyFont="1" applyBorder="1" applyProtection="1"/>
    <xf numFmtId="4" fontId="44" fillId="13" borderId="66" xfId="0" applyNumberFormat="1" applyFont="1" applyFill="1" applyBorder="1"/>
    <xf numFmtId="4" fontId="63" fillId="13" borderId="66" xfId="0" applyNumberFormat="1" applyFont="1" applyFill="1" applyBorder="1"/>
    <xf numFmtId="4" fontId="63" fillId="13" borderId="65" xfId="0" applyNumberFormat="1" applyFont="1" applyFill="1" applyBorder="1"/>
    <xf numFmtId="4" fontId="44" fillId="11" borderId="66" xfId="0" applyNumberFormat="1" applyFont="1" applyFill="1" applyBorder="1"/>
    <xf numFmtId="4" fontId="63" fillId="11" borderId="66" xfId="0" applyNumberFormat="1" applyFont="1" applyFill="1" applyBorder="1"/>
    <xf numFmtId="4" fontId="35" fillId="11" borderId="5" xfId="0" applyNumberFormat="1" applyFont="1" applyFill="1" applyBorder="1" applyAlignment="1">
      <alignment horizontal="center"/>
    </xf>
    <xf numFmtId="4" fontId="35" fillId="13" borderId="5" xfId="0" applyNumberFormat="1" applyFont="1" applyFill="1" applyBorder="1" applyAlignment="1">
      <alignment horizontal="center"/>
    </xf>
    <xf numFmtId="4" fontId="63" fillId="0" borderId="0" xfId="0" applyNumberFormat="1" applyFont="1" applyFill="1" applyBorder="1"/>
    <xf numFmtId="0" fontId="80" fillId="0" borderId="0" xfId="0" applyFont="1" applyFill="1" applyProtection="1"/>
    <xf numFmtId="0" fontId="35" fillId="0" borderId="8" xfId="0" applyFont="1" applyFill="1" applyBorder="1" applyAlignment="1">
      <alignment horizontal="right" wrapText="1"/>
    </xf>
    <xf numFmtId="0" fontId="36" fillId="0" borderId="50" xfId="0" applyFont="1" applyFill="1" applyBorder="1" applyAlignment="1">
      <alignment horizontal="center" vertical="top"/>
    </xf>
    <xf numFmtId="0" fontId="35" fillId="0" borderId="42" xfId="0" applyFont="1" applyFill="1" applyBorder="1" applyAlignment="1">
      <alignment horizontal="center" vertical="top"/>
    </xf>
    <xf numFmtId="0" fontId="29" fillId="0" borderId="49" xfId="1" applyFont="1" applyFill="1" applyBorder="1" applyAlignment="1">
      <alignment vertical="top" wrapText="1"/>
    </xf>
    <xf numFmtId="4" fontId="35" fillId="0" borderId="49" xfId="0" applyNumberFormat="1" applyFont="1" applyFill="1" applyBorder="1"/>
    <xf numFmtId="0" fontId="35" fillId="0" borderId="49" xfId="0" applyFont="1" applyBorder="1" applyAlignment="1">
      <alignment horizontal="left"/>
    </xf>
    <xf numFmtId="4" fontId="35" fillId="0" borderId="49" xfId="2" applyNumberFormat="1" applyFont="1" applyFill="1" applyBorder="1"/>
    <xf numFmtId="49" fontId="35" fillId="0" borderId="67" xfId="0" applyNumberFormat="1" applyFont="1" applyFill="1" applyBorder="1" applyAlignment="1">
      <alignment horizontal="center" vertical="top"/>
    </xf>
    <xf numFmtId="0" fontId="29" fillId="0" borderId="15" xfId="1" applyFont="1" applyFill="1" applyBorder="1" applyAlignment="1">
      <alignment vertical="top" wrapText="1"/>
    </xf>
    <xf numFmtId="4" fontId="35" fillId="0" borderId="15" xfId="0" applyNumberFormat="1" applyFont="1" applyFill="1" applyBorder="1"/>
    <xf numFmtId="0" fontId="35" fillId="0" borderId="15" xfId="0" applyFont="1" applyBorder="1" applyAlignment="1">
      <alignment horizontal="left"/>
    </xf>
    <xf numFmtId="4" fontId="35" fillId="0" borderId="15" xfId="2" applyNumberFormat="1" applyFont="1" applyFill="1" applyBorder="1"/>
    <xf numFmtId="0" fontId="29" fillId="0" borderId="10" xfId="1" applyFont="1" applyFill="1" applyBorder="1" applyAlignment="1">
      <alignment vertical="top" wrapText="1"/>
    </xf>
    <xf numFmtId="0" fontId="35" fillId="0" borderId="10" xfId="0" applyFont="1" applyBorder="1" applyAlignment="1">
      <alignment horizontal="left"/>
    </xf>
    <xf numFmtId="2" fontId="7" fillId="0" borderId="0" xfId="0" applyNumberFormat="1" applyFont="1"/>
    <xf numFmtId="2" fontId="7" fillId="13" borderId="0" xfId="0" applyNumberFormat="1" applyFont="1" applyFill="1" applyBorder="1"/>
    <xf numFmtId="0" fontId="36" fillId="0" borderId="0" xfId="0" applyFont="1" applyFill="1" applyAlignment="1">
      <alignment horizontal="center" vertical="top"/>
    </xf>
    <xf numFmtId="0" fontId="62" fillId="0" borderId="0" xfId="0" applyFont="1" applyFill="1" applyAlignment="1">
      <alignment horizontal="center" vertical="top"/>
    </xf>
    <xf numFmtId="0" fontId="12" fillId="0" borderId="0" xfId="8" applyFont="1" applyFill="1" applyAlignment="1">
      <alignment horizontal="justify" vertical="top"/>
    </xf>
    <xf numFmtId="0" fontId="12" fillId="0" borderId="0" xfId="0" applyFont="1" applyFill="1" applyAlignment="1">
      <alignment horizontal="justify" vertical="top"/>
    </xf>
    <xf numFmtId="0" fontId="30" fillId="0" borderId="68" xfId="0" applyFont="1" applyFill="1" applyBorder="1" applyAlignment="1" applyProtection="1">
      <alignment horizontal="left" vertical="top" wrapText="1"/>
    </xf>
    <xf numFmtId="0" fontId="29" fillId="0" borderId="0" xfId="0" applyFont="1" applyBorder="1" applyAlignment="1">
      <alignment horizontal="left" vertical="top" wrapText="1"/>
    </xf>
    <xf numFmtId="0" fontId="62" fillId="0" borderId="0" xfId="0" applyFont="1" applyBorder="1" applyAlignment="1">
      <alignment horizontal="left"/>
    </xf>
    <xf numFmtId="0" fontId="64" fillId="0" borderId="0" xfId="0" applyFont="1" applyFill="1" applyBorder="1" applyAlignment="1">
      <alignment horizontal="left" vertical="top" wrapText="1"/>
    </xf>
    <xf numFmtId="0" fontId="76" fillId="0" borderId="0" xfId="0" applyFont="1" applyAlignment="1" applyProtection="1">
      <alignment horizontal="left" wrapText="1"/>
    </xf>
    <xf numFmtId="0" fontId="63" fillId="7" borderId="18" xfId="0" applyFont="1" applyFill="1" applyBorder="1" applyAlignment="1" applyProtection="1">
      <alignment horizontal="left"/>
      <protection locked="0"/>
    </xf>
    <xf numFmtId="0" fontId="63" fillId="7" borderId="46" xfId="0" applyFont="1" applyFill="1" applyBorder="1" applyAlignment="1" applyProtection="1">
      <alignment horizontal="left"/>
      <protection locked="0"/>
    </xf>
    <xf numFmtId="0" fontId="63" fillId="7" borderId="17" xfId="0" applyFont="1" applyFill="1" applyBorder="1" applyAlignment="1" applyProtection="1">
      <alignment horizontal="left"/>
      <protection locked="0"/>
    </xf>
    <xf numFmtId="0" fontId="63" fillId="7" borderId="22" xfId="0" applyFont="1" applyFill="1" applyBorder="1" applyAlignment="1" applyProtection="1">
      <alignment horizontal="left"/>
      <protection locked="0"/>
    </xf>
    <xf numFmtId="0" fontId="63" fillId="7" borderId="0" xfId="0" applyFont="1" applyFill="1" applyBorder="1" applyAlignment="1" applyProtection="1">
      <alignment horizontal="left"/>
      <protection locked="0"/>
    </xf>
    <xf numFmtId="0" fontId="63" fillId="7" borderId="21" xfId="0" applyFont="1" applyFill="1" applyBorder="1" applyAlignment="1" applyProtection="1">
      <alignment horizontal="left"/>
      <protection locked="0"/>
    </xf>
    <xf numFmtId="0" fontId="63" fillId="7" borderId="20" xfId="0" applyFont="1" applyFill="1" applyBorder="1" applyAlignment="1" applyProtection="1">
      <alignment horizontal="left"/>
      <protection locked="0"/>
    </xf>
    <xf numFmtId="0" fontId="63" fillId="7" borderId="23" xfId="0" applyFont="1" applyFill="1" applyBorder="1" applyAlignment="1" applyProtection="1">
      <alignment horizontal="left"/>
      <protection locked="0"/>
    </xf>
    <xf numFmtId="0" fontId="63" fillId="7" borderId="19" xfId="0" applyFont="1" applyFill="1" applyBorder="1" applyAlignment="1" applyProtection="1">
      <alignment horizontal="left"/>
      <protection locked="0"/>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62" fillId="0" borderId="0" xfId="0" applyFont="1" applyBorder="1" applyAlignment="1">
      <alignment horizontal="center" vertical="top" wrapText="1"/>
    </xf>
    <xf numFmtId="0" fontId="52" fillId="12" borderId="54" xfId="0" applyFont="1" applyFill="1" applyBorder="1" applyAlignment="1">
      <alignment horizontal="left" vertical="top" wrapText="1"/>
    </xf>
    <xf numFmtId="0" fontId="52" fillId="12" borderId="7" xfId="0" applyFont="1" applyFill="1" applyBorder="1" applyAlignment="1">
      <alignment horizontal="left" vertical="top" wrapText="1"/>
    </xf>
    <xf numFmtId="0" fontId="52" fillId="12" borderId="55" xfId="0" applyFont="1" applyFill="1" applyBorder="1" applyAlignment="1">
      <alignment horizontal="left" vertical="top" wrapText="1"/>
    </xf>
    <xf numFmtId="0" fontId="52" fillId="12" borderId="54" xfId="3" applyFont="1" applyFill="1" applyBorder="1" applyAlignment="1">
      <alignment horizontal="left" vertical="top" wrapText="1"/>
    </xf>
    <xf numFmtId="0" fontId="52" fillId="12" borderId="7" xfId="3" applyFont="1" applyFill="1" applyBorder="1" applyAlignment="1">
      <alignment horizontal="left" vertical="top" wrapText="1"/>
    </xf>
    <xf numFmtId="0" fontId="52" fillId="12" borderId="55" xfId="3" applyFont="1" applyFill="1" applyBorder="1" applyAlignment="1">
      <alignment horizontal="left" vertical="top" wrapText="1"/>
    </xf>
  </cellXfs>
  <cellStyles count="49">
    <cellStyle name="Element-delo" xfId="33"/>
    <cellStyle name="Excel Built-in Normal" xfId="4"/>
    <cellStyle name="Excel_BuiltIn_Normal 2" xfId="12"/>
    <cellStyle name="Hiperpovezava 2" xfId="34"/>
    <cellStyle name="Navadno" xfId="0" builtinId="0"/>
    <cellStyle name="Navadno 10" xfId="17"/>
    <cellStyle name="Navadno 10 2" xfId="35"/>
    <cellStyle name="Navadno 11" xfId="36"/>
    <cellStyle name="Navadno 17" xfId="13"/>
    <cellStyle name="Navadno 2" xfId="5"/>
    <cellStyle name="Navadno 2 10" xfId="29"/>
    <cellStyle name="Navadno 2 2" xfId="37"/>
    <cellStyle name="Navadno 20" xfId="38"/>
    <cellStyle name="Navadno 3" xfId="8"/>
    <cellStyle name="Navadno 3 2" xfId="32"/>
    <cellStyle name="Navadno 4" xfId="11"/>
    <cellStyle name="Navadno 4 2" xfId="14"/>
    <cellStyle name="Navadno 4 3" xfId="39"/>
    <cellStyle name="Navadno 4 5" xfId="15"/>
    <cellStyle name="Navadno 5" xfId="18"/>
    <cellStyle name="Navadno 5 2" xfId="31"/>
    <cellStyle name="Navadno 5 3" xfId="22"/>
    <cellStyle name="Navadno 6" xfId="10"/>
    <cellStyle name="Navadno 7" xfId="25"/>
    <cellStyle name="Navadno 8" xfId="26"/>
    <cellStyle name="Navadno 9" xfId="27"/>
    <cellStyle name="Navadno_Energetika" xfId="46"/>
    <cellStyle name="Navadno_Fin-črn" xfId="6"/>
    <cellStyle name="Navadno_List1" xfId="9"/>
    <cellStyle name="Navadno_Meritve Dokumentacija" xfId="47"/>
    <cellStyle name="Navadno_Popis Osnova-33 TK" xfId="45"/>
    <cellStyle name="Navadno_TUS_Planet popis" xfId="48"/>
    <cellStyle name="Normal 2" xfId="7"/>
    <cellStyle name="Normal 2 2" xfId="30"/>
    <cellStyle name="Normal 3" xfId="23"/>
    <cellStyle name="Normal_CENIK_jan01_DSC" xfId="40"/>
    <cellStyle name="Normal_LMSB07p" xfId="44"/>
    <cellStyle name="Odstotek" xfId="21" builtinId="5"/>
    <cellStyle name="Opomba" xfId="2" builtinId="10"/>
    <cellStyle name="Pojasnjevalno besedilo 2" xfId="19"/>
    <cellStyle name="Poudarek1" xfId="3" builtinId="29"/>
    <cellStyle name="Poudarek1 2" xfId="24"/>
    <cellStyle name="Slabo" xfId="1" builtinId="27"/>
    <cellStyle name="Slog 1" xfId="41"/>
    <cellStyle name="Valuta 2" xfId="42"/>
    <cellStyle name="Vejica [0] 2" xfId="43"/>
    <cellStyle name="Vejica 2" xfId="20"/>
    <cellStyle name="Vejica 2 2" xfId="28"/>
    <cellStyle name="Vejica 3" xfId="16"/>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142875</xdr:colOff>
      <xdr:row>2</xdr:row>
      <xdr:rowOff>123825</xdr:rowOff>
    </xdr:from>
    <xdr:ext cx="6648188" cy="5700032"/>
    <xdr:pic>
      <xdr:nvPicPr>
        <xdr:cNvPr id="2" name="Slika 1">
          <a:extLst>
            <a:ext uri="{FF2B5EF4-FFF2-40B4-BE49-F238E27FC236}">
              <a16:creationId xmlns:a16="http://schemas.microsoft.com/office/drawing/2014/main" xmlns="" id="{7BA4909A-E645-41FD-B17A-40C629B37E52}"/>
            </a:ext>
          </a:extLst>
        </xdr:cNvPr>
        <xdr:cNvPicPr>
          <a:picLocks noChangeAspect="1"/>
        </xdr:cNvPicPr>
      </xdr:nvPicPr>
      <xdr:blipFill>
        <a:blip xmlns:r="http://schemas.openxmlformats.org/officeDocument/2006/relationships" r:embed="rId1"/>
        <a:stretch>
          <a:fillRect/>
        </a:stretch>
      </xdr:blipFill>
      <xdr:spPr>
        <a:xfrm>
          <a:off x="142875" y="518432"/>
          <a:ext cx="6648188" cy="570003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232</xdr:row>
      <xdr:rowOff>28575</xdr:rowOff>
    </xdr:from>
    <xdr:to>
      <xdr:col>0</xdr:col>
      <xdr:colOff>1985010</xdr:colOff>
      <xdr:row>232</xdr:row>
      <xdr:rowOff>1724025</xdr:rowOff>
    </xdr:to>
    <xdr:pic>
      <xdr:nvPicPr>
        <xdr:cNvPr id="2" name="Picture 1">
          <a:extLst>
            <a:ext uri="{FF2B5EF4-FFF2-40B4-BE49-F238E27FC236}">
              <a16:creationId xmlns:a16="http://schemas.microsoft.com/office/drawing/2014/main" xmlns="" id="{00000000-0008-0000-0700-000002000000}"/>
            </a:ext>
          </a:extLst>
        </xdr:cNvPr>
        <xdr:cNvPicPr/>
      </xdr:nvPicPr>
      <xdr:blipFill rotWithShape="1">
        <a:blip xmlns:r="http://schemas.openxmlformats.org/officeDocument/2006/relationships" r:embed="rId1"/>
        <a:srcRect l="43089" t="39382" r="43999" b="37976"/>
        <a:stretch/>
      </xdr:blipFill>
      <xdr:spPr bwMode="auto">
        <a:xfrm>
          <a:off x="19050" y="104371775"/>
          <a:ext cx="1965960" cy="16954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9"/>
  <sheetViews>
    <sheetView tabSelected="1" view="pageBreakPreview" zoomScale="70" zoomScaleNormal="70" zoomScaleSheetLayoutView="70" workbookViewId="0">
      <selection activeCell="C6" sqref="C6"/>
    </sheetView>
  </sheetViews>
  <sheetFormatPr defaultRowHeight="15.75"/>
  <cols>
    <col min="1" max="1" width="4.85546875" style="24" customWidth="1"/>
    <col min="2" max="2" width="21.7109375" style="24" customWidth="1"/>
    <col min="3" max="3" width="22.5703125" style="24" customWidth="1"/>
    <col min="4" max="4" width="15" style="24" customWidth="1"/>
    <col min="5" max="6" width="17.85546875" style="24" customWidth="1"/>
    <col min="7" max="7" width="15.42578125" style="28" customWidth="1"/>
    <col min="8" max="256" width="9.140625" style="24"/>
    <col min="257" max="257" width="4.85546875" style="24" customWidth="1"/>
    <col min="258" max="258" width="75" style="24" customWidth="1"/>
    <col min="259" max="260" width="7" style="24" customWidth="1"/>
    <col min="261" max="262" width="17.85546875" style="24" customWidth="1"/>
    <col min="263" max="263" width="15.42578125" style="24" customWidth="1"/>
    <col min="264" max="512" width="9.140625" style="24"/>
    <col min="513" max="513" width="4.85546875" style="24" customWidth="1"/>
    <col min="514" max="514" width="75" style="24" customWidth="1"/>
    <col min="515" max="516" width="7" style="24" customWidth="1"/>
    <col min="517" max="518" width="17.85546875" style="24" customWidth="1"/>
    <col min="519" max="519" width="15.42578125" style="24" customWidth="1"/>
    <col min="520" max="768" width="9.140625" style="24"/>
    <col min="769" max="769" width="4.85546875" style="24" customWidth="1"/>
    <col min="770" max="770" width="75" style="24" customWidth="1"/>
    <col min="771" max="772" width="7" style="24" customWidth="1"/>
    <col min="773" max="774" width="17.85546875" style="24" customWidth="1"/>
    <col min="775" max="775" width="15.42578125" style="24" customWidth="1"/>
    <col min="776" max="1024" width="9.140625" style="24"/>
    <col min="1025" max="1025" width="4.85546875" style="24" customWidth="1"/>
    <col min="1026" max="1026" width="75" style="24" customWidth="1"/>
    <col min="1027" max="1028" width="7" style="24" customWidth="1"/>
    <col min="1029" max="1030" width="17.85546875" style="24" customWidth="1"/>
    <col min="1031" max="1031" width="15.42578125" style="24" customWidth="1"/>
    <col min="1032" max="1280" width="9.140625" style="24"/>
    <col min="1281" max="1281" width="4.85546875" style="24" customWidth="1"/>
    <col min="1282" max="1282" width="75" style="24" customWidth="1"/>
    <col min="1283" max="1284" width="7" style="24" customWidth="1"/>
    <col min="1285" max="1286" width="17.85546875" style="24" customWidth="1"/>
    <col min="1287" max="1287" width="15.42578125" style="24" customWidth="1"/>
    <col min="1288" max="1536" width="9.140625" style="24"/>
    <col min="1537" max="1537" width="4.85546875" style="24" customWidth="1"/>
    <col min="1538" max="1538" width="75" style="24" customWidth="1"/>
    <col min="1539" max="1540" width="7" style="24" customWidth="1"/>
    <col min="1541" max="1542" width="17.85546875" style="24" customWidth="1"/>
    <col min="1543" max="1543" width="15.42578125" style="24" customWidth="1"/>
    <col min="1544" max="1792" width="9.140625" style="24"/>
    <col min="1793" max="1793" width="4.85546875" style="24" customWidth="1"/>
    <col min="1794" max="1794" width="75" style="24" customWidth="1"/>
    <col min="1795" max="1796" width="7" style="24" customWidth="1"/>
    <col min="1797" max="1798" width="17.85546875" style="24" customWidth="1"/>
    <col min="1799" max="1799" width="15.42578125" style="24" customWidth="1"/>
    <col min="1800" max="2048" width="9.140625" style="24"/>
    <col min="2049" max="2049" width="4.85546875" style="24" customWidth="1"/>
    <col min="2050" max="2050" width="75" style="24" customWidth="1"/>
    <col min="2051" max="2052" width="7" style="24" customWidth="1"/>
    <col min="2053" max="2054" width="17.85546875" style="24" customWidth="1"/>
    <col min="2055" max="2055" width="15.42578125" style="24" customWidth="1"/>
    <col min="2056" max="2304" width="9.140625" style="24"/>
    <col min="2305" max="2305" width="4.85546875" style="24" customWidth="1"/>
    <col min="2306" max="2306" width="75" style="24" customWidth="1"/>
    <col min="2307" max="2308" width="7" style="24" customWidth="1"/>
    <col min="2309" max="2310" width="17.85546875" style="24" customWidth="1"/>
    <col min="2311" max="2311" width="15.42578125" style="24" customWidth="1"/>
    <col min="2312" max="2560" width="9.140625" style="24"/>
    <col min="2561" max="2561" width="4.85546875" style="24" customWidth="1"/>
    <col min="2562" max="2562" width="75" style="24" customWidth="1"/>
    <col min="2563" max="2564" width="7" style="24" customWidth="1"/>
    <col min="2565" max="2566" width="17.85546875" style="24" customWidth="1"/>
    <col min="2567" max="2567" width="15.42578125" style="24" customWidth="1"/>
    <col min="2568" max="2816" width="9.140625" style="24"/>
    <col min="2817" max="2817" width="4.85546875" style="24" customWidth="1"/>
    <col min="2818" max="2818" width="75" style="24" customWidth="1"/>
    <col min="2819" max="2820" width="7" style="24" customWidth="1"/>
    <col min="2821" max="2822" width="17.85546875" style="24" customWidth="1"/>
    <col min="2823" max="2823" width="15.42578125" style="24" customWidth="1"/>
    <col min="2824" max="3072" width="9.140625" style="24"/>
    <col min="3073" max="3073" width="4.85546875" style="24" customWidth="1"/>
    <col min="3074" max="3074" width="75" style="24" customWidth="1"/>
    <col min="3075" max="3076" width="7" style="24" customWidth="1"/>
    <col min="3077" max="3078" width="17.85546875" style="24" customWidth="1"/>
    <col min="3079" max="3079" width="15.42578125" style="24" customWidth="1"/>
    <col min="3080" max="3328" width="9.140625" style="24"/>
    <col min="3329" max="3329" width="4.85546875" style="24" customWidth="1"/>
    <col min="3330" max="3330" width="75" style="24" customWidth="1"/>
    <col min="3331" max="3332" width="7" style="24" customWidth="1"/>
    <col min="3333" max="3334" width="17.85546875" style="24" customWidth="1"/>
    <col min="3335" max="3335" width="15.42578125" style="24" customWidth="1"/>
    <col min="3336" max="3584" width="9.140625" style="24"/>
    <col min="3585" max="3585" width="4.85546875" style="24" customWidth="1"/>
    <col min="3586" max="3586" width="75" style="24" customWidth="1"/>
    <col min="3587" max="3588" width="7" style="24" customWidth="1"/>
    <col min="3589" max="3590" width="17.85546875" style="24" customWidth="1"/>
    <col min="3591" max="3591" width="15.42578125" style="24" customWidth="1"/>
    <col min="3592" max="3840" width="9.140625" style="24"/>
    <col min="3841" max="3841" width="4.85546875" style="24" customWidth="1"/>
    <col min="3842" max="3842" width="75" style="24" customWidth="1"/>
    <col min="3843" max="3844" width="7" style="24" customWidth="1"/>
    <col min="3845" max="3846" width="17.85546875" style="24" customWidth="1"/>
    <col min="3847" max="3847" width="15.42578125" style="24" customWidth="1"/>
    <col min="3848" max="4096" width="9.140625" style="24"/>
    <col min="4097" max="4097" width="4.85546875" style="24" customWidth="1"/>
    <col min="4098" max="4098" width="75" style="24" customWidth="1"/>
    <col min="4099" max="4100" width="7" style="24" customWidth="1"/>
    <col min="4101" max="4102" width="17.85546875" style="24" customWidth="1"/>
    <col min="4103" max="4103" width="15.42578125" style="24" customWidth="1"/>
    <col min="4104" max="4352" width="9.140625" style="24"/>
    <col min="4353" max="4353" width="4.85546875" style="24" customWidth="1"/>
    <col min="4354" max="4354" width="75" style="24" customWidth="1"/>
    <col min="4355" max="4356" width="7" style="24" customWidth="1"/>
    <col min="4357" max="4358" width="17.85546875" style="24" customWidth="1"/>
    <col min="4359" max="4359" width="15.42578125" style="24" customWidth="1"/>
    <col min="4360" max="4608" width="9.140625" style="24"/>
    <col min="4609" max="4609" width="4.85546875" style="24" customWidth="1"/>
    <col min="4610" max="4610" width="75" style="24" customWidth="1"/>
    <col min="4611" max="4612" width="7" style="24" customWidth="1"/>
    <col min="4613" max="4614" width="17.85546875" style="24" customWidth="1"/>
    <col min="4615" max="4615" width="15.42578125" style="24" customWidth="1"/>
    <col min="4616" max="4864" width="9.140625" style="24"/>
    <col min="4865" max="4865" width="4.85546875" style="24" customWidth="1"/>
    <col min="4866" max="4866" width="75" style="24" customWidth="1"/>
    <col min="4867" max="4868" width="7" style="24" customWidth="1"/>
    <col min="4869" max="4870" width="17.85546875" style="24" customWidth="1"/>
    <col min="4871" max="4871" width="15.42578125" style="24" customWidth="1"/>
    <col min="4872" max="5120" width="9.140625" style="24"/>
    <col min="5121" max="5121" width="4.85546875" style="24" customWidth="1"/>
    <col min="5122" max="5122" width="75" style="24" customWidth="1"/>
    <col min="5123" max="5124" width="7" style="24" customWidth="1"/>
    <col min="5125" max="5126" width="17.85546875" style="24" customWidth="1"/>
    <col min="5127" max="5127" width="15.42578125" style="24" customWidth="1"/>
    <col min="5128" max="5376" width="9.140625" style="24"/>
    <col min="5377" max="5377" width="4.85546875" style="24" customWidth="1"/>
    <col min="5378" max="5378" width="75" style="24" customWidth="1"/>
    <col min="5379" max="5380" width="7" style="24" customWidth="1"/>
    <col min="5381" max="5382" width="17.85546875" style="24" customWidth="1"/>
    <col min="5383" max="5383" width="15.42578125" style="24" customWidth="1"/>
    <col min="5384" max="5632" width="9.140625" style="24"/>
    <col min="5633" max="5633" width="4.85546875" style="24" customWidth="1"/>
    <col min="5634" max="5634" width="75" style="24" customWidth="1"/>
    <col min="5635" max="5636" width="7" style="24" customWidth="1"/>
    <col min="5637" max="5638" width="17.85546875" style="24" customWidth="1"/>
    <col min="5639" max="5639" width="15.42578125" style="24" customWidth="1"/>
    <col min="5640" max="5888" width="9.140625" style="24"/>
    <col min="5889" max="5889" width="4.85546875" style="24" customWidth="1"/>
    <col min="5890" max="5890" width="75" style="24" customWidth="1"/>
    <col min="5891" max="5892" width="7" style="24" customWidth="1"/>
    <col min="5893" max="5894" width="17.85546875" style="24" customWidth="1"/>
    <col min="5895" max="5895" width="15.42578125" style="24" customWidth="1"/>
    <col min="5896" max="6144" width="9.140625" style="24"/>
    <col min="6145" max="6145" width="4.85546875" style="24" customWidth="1"/>
    <col min="6146" max="6146" width="75" style="24" customWidth="1"/>
    <col min="6147" max="6148" width="7" style="24" customWidth="1"/>
    <col min="6149" max="6150" width="17.85546875" style="24" customWidth="1"/>
    <col min="6151" max="6151" width="15.42578125" style="24" customWidth="1"/>
    <col min="6152" max="6400" width="9.140625" style="24"/>
    <col min="6401" max="6401" width="4.85546875" style="24" customWidth="1"/>
    <col min="6402" max="6402" width="75" style="24" customWidth="1"/>
    <col min="6403" max="6404" width="7" style="24" customWidth="1"/>
    <col min="6405" max="6406" width="17.85546875" style="24" customWidth="1"/>
    <col min="6407" max="6407" width="15.42578125" style="24" customWidth="1"/>
    <col min="6408" max="6656" width="9.140625" style="24"/>
    <col min="6657" max="6657" width="4.85546875" style="24" customWidth="1"/>
    <col min="6658" max="6658" width="75" style="24" customWidth="1"/>
    <col min="6659" max="6660" width="7" style="24" customWidth="1"/>
    <col min="6661" max="6662" width="17.85546875" style="24" customWidth="1"/>
    <col min="6663" max="6663" width="15.42578125" style="24" customWidth="1"/>
    <col min="6664" max="6912" width="9.140625" style="24"/>
    <col min="6913" max="6913" width="4.85546875" style="24" customWidth="1"/>
    <col min="6914" max="6914" width="75" style="24" customWidth="1"/>
    <col min="6915" max="6916" width="7" style="24" customWidth="1"/>
    <col min="6917" max="6918" width="17.85546875" style="24" customWidth="1"/>
    <col min="6919" max="6919" width="15.42578125" style="24" customWidth="1"/>
    <col min="6920" max="7168" width="9.140625" style="24"/>
    <col min="7169" max="7169" width="4.85546875" style="24" customWidth="1"/>
    <col min="7170" max="7170" width="75" style="24" customWidth="1"/>
    <col min="7171" max="7172" width="7" style="24" customWidth="1"/>
    <col min="7173" max="7174" width="17.85546875" style="24" customWidth="1"/>
    <col min="7175" max="7175" width="15.42578125" style="24" customWidth="1"/>
    <col min="7176" max="7424" width="9.140625" style="24"/>
    <col min="7425" max="7425" width="4.85546875" style="24" customWidth="1"/>
    <col min="7426" max="7426" width="75" style="24" customWidth="1"/>
    <col min="7427" max="7428" width="7" style="24" customWidth="1"/>
    <col min="7429" max="7430" width="17.85546875" style="24" customWidth="1"/>
    <col min="7431" max="7431" width="15.42578125" style="24" customWidth="1"/>
    <col min="7432" max="7680" width="9.140625" style="24"/>
    <col min="7681" max="7681" width="4.85546875" style="24" customWidth="1"/>
    <col min="7682" max="7682" width="75" style="24" customWidth="1"/>
    <col min="7683" max="7684" width="7" style="24" customWidth="1"/>
    <col min="7685" max="7686" width="17.85546875" style="24" customWidth="1"/>
    <col min="7687" max="7687" width="15.42578125" style="24" customWidth="1"/>
    <col min="7688" max="7936" width="9.140625" style="24"/>
    <col min="7937" max="7937" width="4.85546875" style="24" customWidth="1"/>
    <col min="7938" max="7938" width="75" style="24" customWidth="1"/>
    <col min="7939" max="7940" width="7" style="24" customWidth="1"/>
    <col min="7941" max="7942" width="17.85546875" style="24" customWidth="1"/>
    <col min="7943" max="7943" width="15.42578125" style="24" customWidth="1"/>
    <col min="7944" max="8192" width="9.140625" style="24"/>
    <col min="8193" max="8193" width="4.85546875" style="24" customWidth="1"/>
    <col min="8194" max="8194" width="75" style="24" customWidth="1"/>
    <col min="8195" max="8196" width="7" style="24" customWidth="1"/>
    <col min="8197" max="8198" width="17.85546875" style="24" customWidth="1"/>
    <col min="8199" max="8199" width="15.42578125" style="24" customWidth="1"/>
    <col min="8200" max="8448" width="9.140625" style="24"/>
    <col min="8449" max="8449" width="4.85546875" style="24" customWidth="1"/>
    <col min="8450" max="8450" width="75" style="24" customWidth="1"/>
    <col min="8451" max="8452" width="7" style="24" customWidth="1"/>
    <col min="8453" max="8454" width="17.85546875" style="24" customWidth="1"/>
    <col min="8455" max="8455" width="15.42578125" style="24" customWidth="1"/>
    <col min="8456" max="8704" width="9.140625" style="24"/>
    <col min="8705" max="8705" width="4.85546875" style="24" customWidth="1"/>
    <col min="8706" max="8706" width="75" style="24" customWidth="1"/>
    <col min="8707" max="8708" width="7" style="24" customWidth="1"/>
    <col min="8709" max="8710" width="17.85546875" style="24" customWidth="1"/>
    <col min="8711" max="8711" width="15.42578125" style="24" customWidth="1"/>
    <col min="8712" max="8960" width="9.140625" style="24"/>
    <col min="8961" max="8961" width="4.85546875" style="24" customWidth="1"/>
    <col min="8962" max="8962" width="75" style="24" customWidth="1"/>
    <col min="8963" max="8964" width="7" style="24" customWidth="1"/>
    <col min="8965" max="8966" width="17.85546875" style="24" customWidth="1"/>
    <col min="8967" max="8967" width="15.42578125" style="24" customWidth="1"/>
    <col min="8968" max="9216" width="9.140625" style="24"/>
    <col min="9217" max="9217" width="4.85546875" style="24" customWidth="1"/>
    <col min="9218" max="9218" width="75" style="24" customWidth="1"/>
    <col min="9219" max="9220" width="7" style="24" customWidth="1"/>
    <col min="9221" max="9222" width="17.85546875" style="24" customWidth="1"/>
    <col min="9223" max="9223" width="15.42578125" style="24" customWidth="1"/>
    <col min="9224" max="9472" width="9.140625" style="24"/>
    <col min="9473" max="9473" width="4.85546875" style="24" customWidth="1"/>
    <col min="9474" max="9474" width="75" style="24" customWidth="1"/>
    <col min="9475" max="9476" width="7" style="24" customWidth="1"/>
    <col min="9477" max="9478" width="17.85546875" style="24" customWidth="1"/>
    <col min="9479" max="9479" width="15.42578125" style="24" customWidth="1"/>
    <col min="9480" max="9728" width="9.140625" style="24"/>
    <col min="9729" max="9729" width="4.85546875" style="24" customWidth="1"/>
    <col min="9730" max="9730" width="75" style="24" customWidth="1"/>
    <col min="9731" max="9732" width="7" style="24" customWidth="1"/>
    <col min="9733" max="9734" width="17.85546875" style="24" customWidth="1"/>
    <col min="9735" max="9735" width="15.42578125" style="24" customWidth="1"/>
    <col min="9736" max="9984" width="9.140625" style="24"/>
    <col min="9985" max="9985" width="4.85546875" style="24" customWidth="1"/>
    <col min="9986" max="9986" width="75" style="24" customWidth="1"/>
    <col min="9987" max="9988" width="7" style="24" customWidth="1"/>
    <col min="9989" max="9990" width="17.85546875" style="24" customWidth="1"/>
    <col min="9991" max="9991" width="15.42578125" style="24" customWidth="1"/>
    <col min="9992" max="10240" width="9.140625" style="24"/>
    <col min="10241" max="10241" width="4.85546875" style="24" customWidth="1"/>
    <col min="10242" max="10242" width="75" style="24" customWidth="1"/>
    <col min="10243" max="10244" width="7" style="24" customWidth="1"/>
    <col min="10245" max="10246" width="17.85546875" style="24" customWidth="1"/>
    <col min="10247" max="10247" width="15.42578125" style="24" customWidth="1"/>
    <col min="10248" max="10496" width="9.140625" style="24"/>
    <col min="10497" max="10497" width="4.85546875" style="24" customWidth="1"/>
    <col min="10498" max="10498" width="75" style="24" customWidth="1"/>
    <col min="10499" max="10500" width="7" style="24" customWidth="1"/>
    <col min="10501" max="10502" width="17.85546875" style="24" customWidth="1"/>
    <col min="10503" max="10503" width="15.42578125" style="24" customWidth="1"/>
    <col min="10504" max="10752" width="9.140625" style="24"/>
    <col min="10753" max="10753" width="4.85546875" style="24" customWidth="1"/>
    <col min="10754" max="10754" width="75" style="24" customWidth="1"/>
    <col min="10755" max="10756" width="7" style="24" customWidth="1"/>
    <col min="10757" max="10758" width="17.85546875" style="24" customWidth="1"/>
    <col min="10759" max="10759" width="15.42578125" style="24" customWidth="1"/>
    <col min="10760" max="11008" width="9.140625" style="24"/>
    <col min="11009" max="11009" width="4.85546875" style="24" customWidth="1"/>
    <col min="11010" max="11010" width="75" style="24" customWidth="1"/>
    <col min="11011" max="11012" width="7" style="24" customWidth="1"/>
    <col min="11013" max="11014" width="17.85546875" style="24" customWidth="1"/>
    <col min="11015" max="11015" width="15.42578125" style="24" customWidth="1"/>
    <col min="11016" max="11264" width="9.140625" style="24"/>
    <col min="11265" max="11265" width="4.85546875" style="24" customWidth="1"/>
    <col min="11266" max="11266" width="75" style="24" customWidth="1"/>
    <col min="11267" max="11268" width="7" style="24" customWidth="1"/>
    <col min="11269" max="11270" width="17.85546875" style="24" customWidth="1"/>
    <col min="11271" max="11271" width="15.42578125" style="24" customWidth="1"/>
    <col min="11272" max="11520" width="9.140625" style="24"/>
    <col min="11521" max="11521" width="4.85546875" style="24" customWidth="1"/>
    <col min="11522" max="11522" width="75" style="24" customWidth="1"/>
    <col min="11523" max="11524" width="7" style="24" customWidth="1"/>
    <col min="11525" max="11526" width="17.85546875" style="24" customWidth="1"/>
    <col min="11527" max="11527" width="15.42578125" style="24" customWidth="1"/>
    <col min="11528" max="11776" width="9.140625" style="24"/>
    <col min="11777" max="11777" width="4.85546875" style="24" customWidth="1"/>
    <col min="11778" max="11778" width="75" style="24" customWidth="1"/>
    <col min="11779" max="11780" width="7" style="24" customWidth="1"/>
    <col min="11781" max="11782" width="17.85546875" style="24" customWidth="1"/>
    <col min="11783" max="11783" width="15.42578125" style="24" customWidth="1"/>
    <col min="11784" max="12032" width="9.140625" style="24"/>
    <col min="12033" max="12033" width="4.85546875" style="24" customWidth="1"/>
    <col min="12034" max="12034" width="75" style="24" customWidth="1"/>
    <col min="12035" max="12036" width="7" style="24" customWidth="1"/>
    <col min="12037" max="12038" width="17.85546875" style="24" customWidth="1"/>
    <col min="12039" max="12039" width="15.42578125" style="24" customWidth="1"/>
    <col min="12040" max="12288" width="9.140625" style="24"/>
    <col min="12289" max="12289" width="4.85546875" style="24" customWidth="1"/>
    <col min="12290" max="12290" width="75" style="24" customWidth="1"/>
    <col min="12291" max="12292" width="7" style="24" customWidth="1"/>
    <col min="12293" max="12294" width="17.85546875" style="24" customWidth="1"/>
    <col min="12295" max="12295" width="15.42578125" style="24" customWidth="1"/>
    <col min="12296" max="12544" width="9.140625" style="24"/>
    <col min="12545" max="12545" width="4.85546875" style="24" customWidth="1"/>
    <col min="12546" max="12546" width="75" style="24" customWidth="1"/>
    <col min="12547" max="12548" width="7" style="24" customWidth="1"/>
    <col min="12549" max="12550" width="17.85546875" style="24" customWidth="1"/>
    <col min="12551" max="12551" width="15.42578125" style="24" customWidth="1"/>
    <col min="12552" max="12800" width="9.140625" style="24"/>
    <col min="12801" max="12801" width="4.85546875" style="24" customWidth="1"/>
    <col min="12802" max="12802" width="75" style="24" customWidth="1"/>
    <col min="12803" max="12804" width="7" style="24" customWidth="1"/>
    <col min="12805" max="12806" width="17.85546875" style="24" customWidth="1"/>
    <col min="12807" max="12807" width="15.42578125" style="24" customWidth="1"/>
    <col min="12808" max="13056" width="9.140625" style="24"/>
    <col min="13057" max="13057" width="4.85546875" style="24" customWidth="1"/>
    <col min="13058" max="13058" width="75" style="24" customWidth="1"/>
    <col min="13059" max="13060" width="7" style="24" customWidth="1"/>
    <col min="13061" max="13062" width="17.85546875" style="24" customWidth="1"/>
    <col min="13063" max="13063" width="15.42578125" style="24" customWidth="1"/>
    <col min="13064" max="13312" width="9.140625" style="24"/>
    <col min="13313" max="13313" width="4.85546875" style="24" customWidth="1"/>
    <col min="13314" max="13314" width="75" style="24" customWidth="1"/>
    <col min="13315" max="13316" width="7" style="24" customWidth="1"/>
    <col min="13317" max="13318" width="17.85546875" style="24" customWidth="1"/>
    <col min="13319" max="13319" width="15.42578125" style="24" customWidth="1"/>
    <col min="13320" max="13568" width="9.140625" style="24"/>
    <col min="13569" max="13569" width="4.85546875" style="24" customWidth="1"/>
    <col min="13570" max="13570" width="75" style="24" customWidth="1"/>
    <col min="13571" max="13572" width="7" style="24" customWidth="1"/>
    <col min="13573" max="13574" width="17.85546875" style="24" customWidth="1"/>
    <col min="13575" max="13575" width="15.42578125" style="24" customWidth="1"/>
    <col min="13576" max="13824" width="9.140625" style="24"/>
    <col min="13825" max="13825" width="4.85546875" style="24" customWidth="1"/>
    <col min="13826" max="13826" width="75" style="24" customWidth="1"/>
    <col min="13827" max="13828" width="7" style="24" customWidth="1"/>
    <col min="13829" max="13830" width="17.85546875" style="24" customWidth="1"/>
    <col min="13831" max="13831" width="15.42578125" style="24" customWidth="1"/>
    <col min="13832" max="14080" width="9.140625" style="24"/>
    <col min="14081" max="14081" width="4.85546875" style="24" customWidth="1"/>
    <col min="14082" max="14082" width="75" style="24" customWidth="1"/>
    <col min="14083" max="14084" width="7" style="24" customWidth="1"/>
    <col min="14085" max="14086" width="17.85546875" style="24" customWidth="1"/>
    <col min="14087" max="14087" width="15.42578125" style="24" customWidth="1"/>
    <col min="14088" max="14336" width="9.140625" style="24"/>
    <col min="14337" max="14337" width="4.85546875" style="24" customWidth="1"/>
    <col min="14338" max="14338" width="75" style="24" customWidth="1"/>
    <col min="14339" max="14340" width="7" style="24" customWidth="1"/>
    <col min="14341" max="14342" width="17.85546875" style="24" customWidth="1"/>
    <col min="14343" max="14343" width="15.42578125" style="24" customWidth="1"/>
    <col min="14344" max="14592" width="9.140625" style="24"/>
    <col min="14593" max="14593" width="4.85546875" style="24" customWidth="1"/>
    <col min="14594" max="14594" width="75" style="24" customWidth="1"/>
    <col min="14595" max="14596" width="7" style="24" customWidth="1"/>
    <col min="14597" max="14598" width="17.85546875" style="24" customWidth="1"/>
    <col min="14599" max="14599" width="15.42578125" style="24" customWidth="1"/>
    <col min="14600" max="14848" width="9.140625" style="24"/>
    <col min="14849" max="14849" width="4.85546875" style="24" customWidth="1"/>
    <col min="14850" max="14850" width="75" style="24" customWidth="1"/>
    <col min="14851" max="14852" width="7" style="24" customWidth="1"/>
    <col min="14853" max="14854" width="17.85546875" style="24" customWidth="1"/>
    <col min="14855" max="14855" width="15.42578125" style="24" customWidth="1"/>
    <col min="14856" max="15104" width="9.140625" style="24"/>
    <col min="15105" max="15105" width="4.85546875" style="24" customWidth="1"/>
    <col min="15106" max="15106" width="75" style="24" customWidth="1"/>
    <col min="15107" max="15108" width="7" style="24" customWidth="1"/>
    <col min="15109" max="15110" width="17.85546875" style="24" customWidth="1"/>
    <col min="15111" max="15111" width="15.42578125" style="24" customWidth="1"/>
    <col min="15112" max="15360" width="9.140625" style="24"/>
    <col min="15361" max="15361" width="4.85546875" style="24" customWidth="1"/>
    <col min="15362" max="15362" width="75" style="24" customWidth="1"/>
    <col min="15363" max="15364" width="7" style="24" customWidth="1"/>
    <col min="15365" max="15366" width="17.85546875" style="24" customWidth="1"/>
    <col min="15367" max="15367" width="15.42578125" style="24" customWidth="1"/>
    <col min="15368" max="15616" width="9.140625" style="24"/>
    <col min="15617" max="15617" width="4.85546875" style="24" customWidth="1"/>
    <col min="15618" max="15618" width="75" style="24" customWidth="1"/>
    <col min="15619" max="15620" width="7" style="24" customWidth="1"/>
    <col min="15621" max="15622" width="17.85546875" style="24" customWidth="1"/>
    <col min="15623" max="15623" width="15.42578125" style="24" customWidth="1"/>
    <col min="15624" max="15872" width="9.140625" style="24"/>
    <col min="15873" max="15873" width="4.85546875" style="24" customWidth="1"/>
    <col min="15874" max="15874" width="75" style="24" customWidth="1"/>
    <col min="15875" max="15876" width="7" style="24" customWidth="1"/>
    <col min="15877" max="15878" width="17.85546875" style="24" customWidth="1"/>
    <col min="15879" max="15879" width="15.42578125" style="24" customWidth="1"/>
    <col min="15880" max="16128" width="9.140625" style="24"/>
    <col min="16129" max="16129" width="4.85546875" style="24" customWidth="1"/>
    <col min="16130" max="16130" width="75" style="24" customWidth="1"/>
    <col min="16131" max="16132" width="7" style="24" customWidth="1"/>
    <col min="16133" max="16134" width="17.85546875" style="24" customWidth="1"/>
    <col min="16135" max="16135" width="15.42578125" style="24" customWidth="1"/>
    <col min="16136" max="16384" width="9.140625" style="24"/>
  </cols>
  <sheetData>
    <row r="1" spans="1:8">
      <c r="A1"/>
      <c r="B1" s="326"/>
      <c r="C1" s="326"/>
      <c r="D1" s="326"/>
      <c r="E1" s="326"/>
      <c r="F1" s="326"/>
      <c r="G1" s="246"/>
      <c r="H1" s="247"/>
    </row>
    <row r="2" spans="1:8" ht="18">
      <c r="A2" s="327"/>
      <c r="B2" s="628" t="s">
        <v>78</v>
      </c>
      <c r="C2" s="628"/>
      <c r="D2" s="628"/>
      <c r="E2" s="628"/>
      <c r="F2" s="326"/>
      <c r="G2" s="246"/>
    </row>
    <row r="3" spans="1:8" ht="18">
      <c r="A3" s="328"/>
      <c r="B3" s="329"/>
      <c r="C3" s="329"/>
      <c r="D3" s="329"/>
      <c r="E3" s="329"/>
      <c r="F3" s="330"/>
      <c r="G3" s="246"/>
      <c r="H3" s="247"/>
    </row>
    <row r="4" spans="1:8" ht="18">
      <c r="A4"/>
      <c r="B4" s="331"/>
      <c r="C4" s="331"/>
      <c r="D4" s="331"/>
      <c r="E4" s="331"/>
      <c r="F4" s="326"/>
      <c r="G4" s="24"/>
    </row>
    <row r="5" spans="1:8" ht="18">
      <c r="A5"/>
      <c r="B5" s="331"/>
      <c r="C5" s="331"/>
      <c r="D5" s="331"/>
      <c r="E5" s="331"/>
      <c r="F5" s="326"/>
      <c r="G5" s="24"/>
    </row>
    <row r="6" spans="1:8" ht="18">
      <c r="A6"/>
      <c r="B6" s="194"/>
      <c r="C6" s="194"/>
      <c r="D6" s="194"/>
      <c r="E6" s="194"/>
      <c r="F6" s="330"/>
      <c r="G6" s="24"/>
    </row>
    <row r="7" spans="1:8" ht="9.75" customHeight="1">
      <c r="A7"/>
      <c r="B7" s="330"/>
      <c r="C7" s="330"/>
      <c r="D7" s="330"/>
      <c r="E7" s="330"/>
      <c r="F7" s="330"/>
      <c r="G7" s="24"/>
    </row>
    <row r="8" spans="1:8">
      <c r="A8"/>
      <c r="B8" s="330"/>
      <c r="C8" s="330"/>
      <c r="D8" s="330"/>
      <c r="E8" s="330"/>
      <c r="F8" s="330"/>
      <c r="G8" s="24"/>
    </row>
    <row r="9" spans="1:8">
      <c r="A9"/>
      <c r="B9" s="330"/>
      <c r="C9" s="330"/>
      <c r="D9" s="330"/>
      <c r="E9" s="330"/>
      <c r="F9" s="330"/>
      <c r="G9" s="24"/>
    </row>
    <row r="10" spans="1:8">
      <c r="A10"/>
      <c r="B10" s="330" t="s">
        <v>79</v>
      </c>
      <c r="C10" s="332" t="s">
        <v>937</v>
      </c>
      <c r="D10" s="332"/>
      <c r="E10" s="330"/>
      <c r="F10" s="330"/>
      <c r="G10" s="24"/>
    </row>
    <row r="11" spans="1:8">
      <c r="A11"/>
      <c r="B11" s="330"/>
      <c r="C11" s="332" t="s">
        <v>938</v>
      </c>
      <c r="D11" s="332"/>
      <c r="E11" s="330"/>
      <c r="F11" s="330"/>
      <c r="G11" s="24"/>
    </row>
    <row r="12" spans="1:8">
      <c r="A12"/>
      <c r="B12" s="330"/>
      <c r="C12" s="332" t="s">
        <v>939</v>
      </c>
      <c r="D12" s="332"/>
      <c r="E12" s="330"/>
      <c r="F12" s="330"/>
      <c r="G12" s="24"/>
    </row>
    <row r="13" spans="1:8">
      <c r="A13"/>
      <c r="B13" s="330"/>
      <c r="C13" s="332"/>
      <c r="D13" s="332"/>
      <c r="E13" s="330"/>
      <c r="F13" s="330"/>
      <c r="G13" s="24"/>
    </row>
    <row r="14" spans="1:8" ht="9.75" customHeight="1">
      <c r="A14"/>
      <c r="B14" s="330"/>
      <c r="C14" s="332"/>
      <c r="D14" s="332"/>
      <c r="E14" s="330"/>
      <c r="F14" s="330"/>
      <c r="G14" s="24"/>
    </row>
    <row r="15" spans="1:8">
      <c r="A15"/>
      <c r="B15" s="330"/>
      <c r="C15" s="332"/>
      <c r="D15" s="332"/>
      <c r="E15" s="330"/>
      <c r="F15" s="330"/>
      <c r="G15" s="24"/>
    </row>
    <row r="16" spans="1:8">
      <c r="A16"/>
      <c r="B16" s="330"/>
      <c r="C16" s="332"/>
      <c r="D16" s="332"/>
      <c r="E16" s="330"/>
      <c r="F16" s="330"/>
      <c r="G16" s="24"/>
    </row>
    <row r="17" spans="1:32">
      <c r="A17"/>
      <c r="B17" s="330"/>
      <c r="C17" s="332"/>
      <c r="D17" s="332"/>
      <c r="E17" s="330"/>
      <c r="F17" s="330"/>
      <c r="G17" s="24"/>
    </row>
    <row r="18" spans="1:32" ht="30.75" customHeight="1">
      <c r="A18"/>
      <c r="B18" s="542" t="s">
        <v>80</v>
      </c>
      <c r="C18" s="629" t="s">
        <v>1187</v>
      </c>
      <c r="D18" s="629"/>
      <c r="E18" s="629"/>
      <c r="F18" s="330"/>
      <c r="G18" s="24"/>
    </row>
    <row r="19" spans="1:32">
      <c r="A19"/>
      <c r="B19" s="330"/>
      <c r="C19" s="333"/>
      <c r="D19" s="333"/>
      <c r="E19" s="330"/>
      <c r="F19" s="330"/>
      <c r="G19" s="24"/>
    </row>
    <row r="20" spans="1:32">
      <c r="A20"/>
      <c r="B20" s="330"/>
      <c r="C20" s="333"/>
      <c r="D20" s="333"/>
      <c r="E20" s="330"/>
      <c r="F20" s="330"/>
      <c r="G20" s="24"/>
    </row>
    <row r="21" spans="1:32" ht="9.75" customHeight="1">
      <c r="A21"/>
      <c r="B21" s="330"/>
      <c r="C21" s="333"/>
      <c r="D21" s="333"/>
      <c r="E21" s="330"/>
      <c r="F21" s="330"/>
      <c r="G21" s="24"/>
      <c r="AF21" s="24" t="s">
        <v>1264</v>
      </c>
    </row>
    <row r="22" spans="1:32">
      <c r="A22"/>
      <c r="B22" s="330"/>
      <c r="C22" s="333"/>
      <c r="D22" s="333"/>
      <c r="E22" s="330"/>
      <c r="F22" s="330"/>
      <c r="G22" s="24"/>
    </row>
    <row r="23" spans="1:32">
      <c r="A23"/>
      <c r="B23" s="330"/>
      <c r="C23" s="333"/>
      <c r="D23" s="333"/>
      <c r="E23" s="330"/>
      <c r="F23" s="330"/>
      <c r="G23" s="24"/>
    </row>
    <row r="24" spans="1:32">
      <c r="A24"/>
      <c r="B24" s="330" t="s">
        <v>624</v>
      </c>
      <c r="C24" s="334" t="s">
        <v>81</v>
      </c>
      <c r="D24" s="333"/>
      <c r="E24" s="330"/>
      <c r="F24" s="330"/>
      <c r="G24" s="24"/>
    </row>
    <row r="25" spans="1:32">
      <c r="A25"/>
      <c r="B25" s="330"/>
      <c r="C25" s="333"/>
      <c r="D25" s="333"/>
      <c r="E25" s="330"/>
      <c r="F25" s="330"/>
      <c r="G25" s="24"/>
    </row>
    <row r="26" spans="1:32">
      <c r="A26"/>
      <c r="B26" s="330"/>
      <c r="C26" s="333"/>
      <c r="D26" s="333"/>
      <c r="E26" s="330"/>
      <c r="F26" s="330"/>
      <c r="G26" s="24"/>
    </row>
    <row r="27" spans="1:32" ht="9.75" customHeight="1">
      <c r="A27"/>
      <c r="B27" s="330"/>
      <c r="C27" s="333"/>
      <c r="D27" s="333"/>
      <c r="E27" s="330"/>
      <c r="F27" s="330"/>
      <c r="G27" s="24"/>
    </row>
    <row r="28" spans="1:32">
      <c r="A28"/>
      <c r="B28" s="330"/>
      <c r="C28" s="333"/>
      <c r="D28" s="333"/>
      <c r="E28" s="330"/>
      <c r="F28" s="330"/>
      <c r="G28" s="24"/>
    </row>
    <row r="29" spans="1:32">
      <c r="A29"/>
      <c r="B29" s="330"/>
      <c r="C29" s="333"/>
      <c r="D29" s="333"/>
      <c r="E29" s="330"/>
      <c r="F29" s="330"/>
      <c r="G29" s="26"/>
      <c r="H29" s="25"/>
      <c r="I29" s="25"/>
      <c r="J29" s="25"/>
      <c r="K29" s="25"/>
    </row>
    <row r="30" spans="1:32">
      <c r="A30"/>
      <c r="B30" s="330" t="s">
        <v>625</v>
      </c>
      <c r="C30" s="332" t="s">
        <v>1258</v>
      </c>
      <c r="E30" s="330"/>
      <c r="F30" s="330"/>
      <c r="G30" s="26"/>
      <c r="H30" s="25"/>
      <c r="I30" s="25"/>
      <c r="J30" s="25"/>
      <c r="K30" s="25"/>
    </row>
    <row r="31" spans="1:32" s="27" customFormat="1">
      <c r="A31"/>
      <c r="B31" s="330"/>
      <c r="C31" s="333"/>
      <c r="D31" s="333"/>
      <c r="E31" s="330"/>
      <c r="F31" s="330"/>
    </row>
    <row r="32" spans="1:32" s="27" customFormat="1">
      <c r="A32"/>
      <c r="B32" s="330"/>
      <c r="C32" s="333"/>
      <c r="D32" s="333"/>
      <c r="E32" s="330"/>
      <c r="F32" s="330"/>
    </row>
    <row r="33" spans="1:11" s="27" customFormat="1">
      <c r="A33"/>
      <c r="B33" s="330"/>
      <c r="C33" s="333"/>
      <c r="D33" s="333"/>
      <c r="E33" s="330"/>
      <c r="F33" s="330"/>
    </row>
    <row r="34" spans="1:11" s="27" customFormat="1">
      <c r="A34"/>
      <c r="B34" s="330"/>
      <c r="C34" s="333"/>
      <c r="D34" s="333"/>
      <c r="E34" s="330"/>
      <c r="F34" s="330"/>
    </row>
    <row r="35" spans="1:11">
      <c r="A35"/>
      <c r="B35" s="330"/>
      <c r="C35" s="333"/>
      <c r="D35" s="333"/>
      <c r="E35" s="330"/>
      <c r="F35" s="330"/>
      <c r="G35" s="26"/>
      <c r="H35" s="25"/>
      <c r="I35" s="25"/>
      <c r="J35" s="25"/>
      <c r="K35" s="25"/>
    </row>
    <row r="36" spans="1:11">
      <c r="A36"/>
      <c r="B36" s="330" t="s">
        <v>626</v>
      </c>
      <c r="C36" s="333" t="s">
        <v>627</v>
      </c>
      <c r="D36" s="333"/>
      <c r="E36" s="330"/>
      <c r="F36" s="330"/>
      <c r="G36" s="26"/>
      <c r="H36" s="25"/>
      <c r="I36" s="25"/>
      <c r="J36" s="25"/>
      <c r="K36" s="25"/>
    </row>
    <row r="37" spans="1:11">
      <c r="A37"/>
      <c r="B37" s="330"/>
      <c r="C37" s="333" t="s">
        <v>628</v>
      </c>
      <c r="D37" s="333"/>
      <c r="E37" s="330"/>
      <c r="F37" s="330"/>
    </row>
    <row r="38" spans="1:11">
      <c r="A38"/>
      <c r="B38" s="330"/>
      <c r="C38" s="333" t="s">
        <v>629</v>
      </c>
      <c r="D38" s="333"/>
      <c r="E38" s="330"/>
      <c r="F38" s="330"/>
    </row>
    <row r="39" spans="1:11">
      <c r="A39"/>
      <c r="B39" s="330"/>
      <c r="C39" s="333"/>
      <c r="D39" s="333"/>
      <c r="E39" s="330"/>
      <c r="F39" s="330"/>
    </row>
    <row r="40" spans="1:11">
      <c r="A40"/>
      <c r="B40" s="330"/>
      <c r="C40" s="333"/>
      <c r="D40" s="333"/>
      <c r="E40" s="330"/>
      <c r="F40" s="330"/>
    </row>
    <row r="41" spans="1:11">
      <c r="A41"/>
      <c r="B41" s="330"/>
      <c r="C41" s="330"/>
      <c r="D41" s="330"/>
      <c r="E41" s="330"/>
      <c r="F41" s="330"/>
    </row>
    <row r="42" spans="1:11">
      <c r="A42"/>
      <c r="B42" s="330"/>
      <c r="C42" s="330"/>
      <c r="D42" s="330"/>
      <c r="E42" s="330"/>
      <c r="F42" s="330"/>
    </row>
    <row r="43" spans="1:11">
      <c r="A43"/>
      <c r="B43" s="330"/>
      <c r="C43" s="330"/>
      <c r="D43" s="330"/>
      <c r="E43" s="330"/>
      <c r="F43" s="330"/>
    </row>
    <row r="44" spans="1:11">
      <c r="A44"/>
      <c r="B44" s="330" t="s">
        <v>630</v>
      </c>
      <c r="C44" s="335" t="s">
        <v>631</v>
      </c>
      <c r="D44" s="330"/>
      <c r="E44" s="330"/>
      <c r="F44" s="330"/>
    </row>
    <row r="45" spans="1:11">
      <c r="A45"/>
      <c r="B45" s="330"/>
      <c r="C45" s="330"/>
      <c r="D45" s="330"/>
      <c r="E45" s="330"/>
      <c r="F45" s="330"/>
    </row>
    <row r="46" spans="1:11">
      <c r="B46" s="295"/>
    </row>
    <row r="47" spans="1:11">
      <c r="B47" s="295"/>
    </row>
    <row r="48" spans="1:11">
      <c r="B48" s="295"/>
    </row>
    <row r="49" spans="2:2">
      <c r="B49" s="295"/>
    </row>
  </sheetData>
  <mergeCells count="2">
    <mergeCell ref="B2:E2"/>
    <mergeCell ref="C18:E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67"/>
  <sheetViews>
    <sheetView view="pageBreakPreview" zoomScale="70" zoomScaleNormal="70" zoomScaleSheetLayoutView="70" zoomScalePageLayoutView="85" workbookViewId="0">
      <selection activeCell="H13" sqref="H13"/>
    </sheetView>
  </sheetViews>
  <sheetFormatPr defaultRowHeight="15"/>
  <cols>
    <col min="1" max="1" width="2.85546875" style="293" customWidth="1"/>
    <col min="2" max="2" width="19.85546875" style="293" customWidth="1"/>
    <col min="3" max="3" width="50.42578125" style="293" customWidth="1"/>
    <col min="4" max="4" width="9.140625" style="293"/>
    <col min="5" max="5" width="17" style="293" customWidth="1"/>
    <col min="6" max="6" width="15.42578125" style="369" bestFit="1" customWidth="1"/>
    <col min="7" max="7" width="15.42578125" style="371" bestFit="1" customWidth="1"/>
    <col min="8" max="8" width="15.42578125" style="293" bestFit="1" customWidth="1"/>
    <col min="9" max="9" width="13.140625" style="293" bestFit="1" customWidth="1"/>
    <col min="10" max="255" width="9.140625" style="293"/>
    <col min="256" max="256" width="11.140625" style="293" bestFit="1" customWidth="1"/>
    <col min="257" max="257" width="50.42578125" style="293" customWidth="1"/>
    <col min="258" max="258" width="9.140625" style="293"/>
    <col min="259" max="259" width="10.5703125" style="293" bestFit="1" customWidth="1"/>
    <col min="260" max="511" width="9.140625" style="293"/>
    <col min="512" max="512" width="11.140625" style="293" bestFit="1" customWidth="1"/>
    <col min="513" max="513" width="50.42578125" style="293" customWidth="1"/>
    <col min="514" max="514" width="9.140625" style="293"/>
    <col min="515" max="515" width="10.5703125" style="293" bestFit="1" customWidth="1"/>
    <col min="516" max="767" width="9.140625" style="293"/>
    <col min="768" max="768" width="11.140625" style="293" bestFit="1" customWidth="1"/>
    <col min="769" max="769" width="50.42578125" style="293" customWidth="1"/>
    <col min="770" max="770" width="9.140625" style="293"/>
    <col min="771" max="771" width="10.5703125" style="293" bestFit="1" customWidth="1"/>
    <col min="772" max="1023" width="9.140625" style="293"/>
    <col min="1024" max="1024" width="11.140625" style="293" bestFit="1" customWidth="1"/>
    <col min="1025" max="1025" width="50.42578125" style="293" customWidth="1"/>
    <col min="1026" max="1026" width="9.140625" style="293"/>
    <col min="1027" max="1027" width="10.5703125" style="293" bestFit="1" customWidth="1"/>
    <col min="1028" max="1279" width="9.140625" style="293"/>
    <col min="1280" max="1280" width="11.140625" style="293" bestFit="1" customWidth="1"/>
    <col min="1281" max="1281" width="50.42578125" style="293" customWidth="1"/>
    <col min="1282" max="1282" width="9.140625" style="293"/>
    <col min="1283" max="1283" width="10.5703125" style="293" bestFit="1" customWidth="1"/>
    <col min="1284" max="1535" width="9.140625" style="293"/>
    <col min="1536" max="1536" width="11.140625" style="293" bestFit="1" customWidth="1"/>
    <col min="1537" max="1537" width="50.42578125" style="293" customWidth="1"/>
    <col min="1538" max="1538" width="9.140625" style="293"/>
    <col min="1539" max="1539" width="10.5703125" style="293" bestFit="1" customWidth="1"/>
    <col min="1540" max="1791" width="9.140625" style="293"/>
    <col min="1792" max="1792" width="11.140625" style="293" bestFit="1" customWidth="1"/>
    <col min="1793" max="1793" width="50.42578125" style="293" customWidth="1"/>
    <col min="1794" max="1794" width="9.140625" style="293"/>
    <col min="1795" max="1795" width="10.5703125" style="293" bestFit="1" customWidth="1"/>
    <col min="1796" max="2047" width="9.140625" style="293"/>
    <col min="2048" max="2048" width="11.140625" style="293" bestFit="1" customWidth="1"/>
    <col min="2049" max="2049" width="50.42578125" style="293" customWidth="1"/>
    <col min="2050" max="2050" width="9.140625" style="293"/>
    <col min="2051" max="2051" width="10.5703125" style="293" bestFit="1" customWidth="1"/>
    <col min="2052" max="2303" width="9.140625" style="293"/>
    <col min="2304" max="2304" width="11.140625" style="293" bestFit="1" customWidth="1"/>
    <col min="2305" max="2305" width="50.42578125" style="293" customWidth="1"/>
    <col min="2306" max="2306" width="9.140625" style="293"/>
    <col min="2307" max="2307" width="10.5703125" style="293" bestFit="1" customWidth="1"/>
    <col min="2308" max="2559" width="9.140625" style="293"/>
    <col min="2560" max="2560" width="11.140625" style="293" bestFit="1" customWidth="1"/>
    <col min="2561" max="2561" width="50.42578125" style="293" customWidth="1"/>
    <col min="2562" max="2562" width="9.140625" style="293"/>
    <col min="2563" max="2563" width="10.5703125" style="293" bestFit="1" customWidth="1"/>
    <col min="2564" max="2815" width="9.140625" style="293"/>
    <col min="2816" max="2816" width="11.140625" style="293" bestFit="1" customWidth="1"/>
    <col min="2817" max="2817" width="50.42578125" style="293" customWidth="1"/>
    <col min="2818" max="2818" width="9.140625" style="293"/>
    <col min="2819" max="2819" width="10.5703125" style="293" bestFit="1" customWidth="1"/>
    <col min="2820" max="3071" width="9.140625" style="293"/>
    <col min="3072" max="3072" width="11.140625" style="293" bestFit="1" customWidth="1"/>
    <col min="3073" max="3073" width="50.42578125" style="293" customWidth="1"/>
    <col min="3074" max="3074" width="9.140625" style="293"/>
    <col min="3075" max="3075" width="10.5703125" style="293" bestFit="1" customWidth="1"/>
    <col min="3076" max="3327" width="9.140625" style="293"/>
    <col min="3328" max="3328" width="11.140625" style="293" bestFit="1" customWidth="1"/>
    <col min="3329" max="3329" width="50.42578125" style="293" customWidth="1"/>
    <col min="3330" max="3330" width="9.140625" style="293"/>
    <col min="3331" max="3331" width="10.5703125" style="293" bestFit="1" customWidth="1"/>
    <col min="3332" max="3583" width="9.140625" style="293"/>
    <col min="3584" max="3584" width="11.140625" style="293" bestFit="1" customWidth="1"/>
    <col min="3585" max="3585" width="50.42578125" style="293" customWidth="1"/>
    <col min="3586" max="3586" width="9.140625" style="293"/>
    <col min="3587" max="3587" width="10.5703125" style="293" bestFit="1" customWidth="1"/>
    <col min="3588" max="3839" width="9.140625" style="293"/>
    <col min="3840" max="3840" width="11.140625" style="293" bestFit="1" customWidth="1"/>
    <col min="3841" max="3841" width="50.42578125" style="293" customWidth="1"/>
    <col min="3842" max="3842" width="9.140625" style="293"/>
    <col min="3843" max="3843" width="10.5703125" style="293" bestFit="1" customWidth="1"/>
    <col min="3844" max="4095" width="9.140625" style="293"/>
    <col min="4096" max="4096" width="11.140625" style="293" bestFit="1" customWidth="1"/>
    <col min="4097" max="4097" width="50.42578125" style="293" customWidth="1"/>
    <col min="4098" max="4098" width="9.140625" style="293"/>
    <col min="4099" max="4099" width="10.5703125" style="293" bestFit="1" customWidth="1"/>
    <col min="4100" max="4351" width="9.140625" style="293"/>
    <col min="4352" max="4352" width="11.140625" style="293" bestFit="1" customWidth="1"/>
    <col min="4353" max="4353" width="50.42578125" style="293" customWidth="1"/>
    <col min="4354" max="4354" width="9.140625" style="293"/>
    <col min="4355" max="4355" width="10.5703125" style="293" bestFit="1" customWidth="1"/>
    <col min="4356" max="4607" width="9.140625" style="293"/>
    <col min="4608" max="4608" width="11.140625" style="293" bestFit="1" customWidth="1"/>
    <col min="4609" max="4609" width="50.42578125" style="293" customWidth="1"/>
    <col min="4610" max="4610" width="9.140625" style="293"/>
    <col min="4611" max="4611" width="10.5703125" style="293" bestFit="1" customWidth="1"/>
    <col min="4612" max="4863" width="9.140625" style="293"/>
    <col min="4864" max="4864" width="11.140625" style="293" bestFit="1" customWidth="1"/>
    <col min="4865" max="4865" width="50.42578125" style="293" customWidth="1"/>
    <col min="4866" max="4866" width="9.140625" style="293"/>
    <col min="4867" max="4867" width="10.5703125" style="293" bestFit="1" customWidth="1"/>
    <col min="4868" max="5119" width="9.140625" style="293"/>
    <col min="5120" max="5120" width="11.140625" style="293" bestFit="1" customWidth="1"/>
    <col min="5121" max="5121" width="50.42578125" style="293" customWidth="1"/>
    <col min="5122" max="5122" width="9.140625" style="293"/>
    <col min="5123" max="5123" width="10.5703125" style="293" bestFit="1" customWidth="1"/>
    <col min="5124" max="5375" width="9.140625" style="293"/>
    <col min="5376" max="5376" width="11.140625" style="293" bestFit="1" customWidth="1"/>
    <col min="5377" max="5377" width="50.42578125" style="293" customWidth="1"/>
    <col min="5378" max="5378" width="9.140625" style="293"/>
    <col min="5379" max="5379" width="10.5703125" style="293" bestFit="1" customWidth="1"/>
    <col min="5380" max="5631" width="9.140625" style="293"/>
    <col min="5632" max="5632" width="11.140625" style="293" bestFit="1" customWidth="1"/>
    <col min="5633" max="5633" width="50.42578125" style="293" customWidth="1"/>
    <col min="5634" max="5634" width="9.140625" style="293"/>
    <col min="5635" max="5635" width="10.5703125" style="293" bestFit="1" customWidth="1"/>
    <col min="5636" max="5887" width="9.140625" style="293"/>
    <col min="5888" max="5888" width="11.140625" style="293" bestFit="1" customWidth="1"/>
    <col min="5889" max="5889" width="50.42578125" style="293" customWidth="1"/>
    <col min="5890" max="5890" width="9.140625" style="293"/>
    <col min="5891" max="5891" width="10.5703125" style="293" bestFit="1" customWidth="1"/>
    <col min="5892" max="6143" width="9.140625" style="293"/>
    <col min="6144" max="6144" width="11.140625" style="293" bestFit="1" customWidth="1"/>
    <col min="6145" max="6145" width="50.42578125" style="293" customWidth="1"/>
    <col min="6146" max="6146" width="9.140625" style="293"/>
    <col min="6147" max="6147" width="10.5703125" style="293" bestFit="1" customWidth="1"/>
    <col min="6148" max="6399" width="9.140625" style="293"/>
    <col min="6400" max="6400" width="11.140625" style="293" bestFit="1" customWidth="1"/>
    <col min="6401" max="6401" width="50.42578125" style="293" customWidth="1"/>
    <col min="6402" max="6402" width="9.140625" style="293"/>
    <col min="6403" max="6403" width="10.5703125" style="293" bestFit="1" customWidth="1"/>
    <col min="6404" max="6655" width="9.140625" style="293"/>
    <col min="6656" max="6656" width="11.140625" style="293" bestFit="1" customWidth="1"/>
    <col min="6657" max="6657" width="50.42578125" style="293" customWidth="1"/>
    <col min="6658" max="6658" width="9.140625" style="293"/>
    <col min="6659" max="6659" width="10.5703125" style="293" bestFit="1" customWidth="1"/>
    <col min="6660" max="6911" width="9.140625" style="293"/>
    <col min="6912" max="6912" width="11.140625" style="293" bestFit="1" customWidth="1"/>
    <col min="6913" max="6913" width="50.42578125" style="293" customWidth="1"/>
    <col min="6914" max="6914" width="9.140625" style="293"/>
    <col min="6915" max="6915" width="10.5703125" style="293" bestFit="1" customWidth="1"/>
    <col min="6916" max="7167" width="9.140625" style="293"/>
    <col min="7168" max="7168" width="11.140625" style="293" bestFit="1" customWidth="1"/>
    <col min="7169" max="7169" width="50.42578125" style="293" customWidth="1"/>
    <col min="7170" max="7170" width="9.140625" style="293"/>
    <col min="7171" max="7171" width="10.5703125" style="293" bestFit="1" customWidth="1"/>
    <col min="7172" max="7423" width="9.140625" style="293"/>
    <col min="7424" max="7424" width="11.140625" style="293" bestFit="1" customWidth="1"/>
    <col min="7425" max="7425" width="50.42578125" style="293" customWidth="1"/>
    <col min="7426" max="7426" width="9.140625" style="293"/>
    <col min="7427" max="7427" width="10.5703125" style="293" bestFit="1" customWidth="1"/>
    <col min="7428" max="7679" width="9.140625" style="293"/>
    <col min="7680" max="7680" width="11.140625" style="293" bestFit="1" customWidth="1"/>
    <col min="7681" max="7681" width="50.42578125" style="293" customWidth="1"/>
    <col min="7682" max="7682" width="9.140625" style="293"/>
    <col min="7683" max="7683" width="10.5703125" style="293" bestFit="1" customWidth="1"/>
    <col min="7684" max="7935" width="9.140625" style="293"/>
    <col min="7936" max="7936" width="11.140625" style="293" bestFit="1" customWidth="1"/>
    <col min="7937" max="7937" width="50.42578125" style="293" customWidth="1"/>
    <col min="7938" max="7938" width="9.140625" style="293"/>
    <col min="7939" max="7939" width="10.5703125" style="293" bestFit="1" customWidth="1"/>
    <col min="7940" max="8191" width="9.140625" style="293"/>
    <col min="8192" max="8192" width="11.140625" style="293" bestFit="1" customWidth="1"/>
    <col min="8193" max="8193" width="50.42578125" style="293" customWidth="1"/>
    <col min="8194" max="8194" width="9.140625" style="293"/>
    <col min="8195" max="8195" width="10.5703125" style="293" bestFit="1" customWidth="1"/>
    <col min="8196" max="8447" width="9.140625" style="293"/>
    <col min="8448" max="8448" width="11.140625" style="293" bestFit="1" customWidth="1"/>
    <col min="8449" max="8449" width="50.42578125" style="293" customWidth="1"/>
    <col min="8450" max="8450" width="9.140625" style="293"/>
    <col min="8451" max="8451" width="10.5703125" style="293" bestFit="1" customWidth="1"/>
    <col min="8452" max="8703" width="9.140625" style="293"/>
    <col min="8704" max="8704" width="11.140625" style="293" bestFit="1" customWidth="1"/>
    <col min="8705" max="8705" width="50.42578125" style="293" customWidth="1"/>
    <col min="8706" max="8706" width="9.140625" style="293"/>
    <col min="8707" max="8707" width="10.5703125" style="293" bestFit="1" customWidth="1"/>
    <col min="8708" max="8959" width="9.140625" style="293"/>
    <col min="8960" max="8960" width="11.140625" style="293" bestFit="1" customWidth="1"/>
    <col min="8961" max="8961" width="50.42578125" style="293" customWidth="1"/>
    <col min="8962" max="8962" width="9.140625" style="293"/>
    <col min="8963" max="8963" width="10.5703125" style="293" bestFit="1" customWidth="1"/>
    <col min="8964" max="9215" width="9.140625" style="293"/>
    <col min="9216" max="9216" width="11.140625" style="293" bestFit="1" customWidth="1"/>
    <col min="9217" max="9217" width="50.42578125" style="293" customWidth="1"/>
    <col min="9218" max="9218" width="9.140625" style="293"/>
    <col min="9219" max="9219" width="10.5703125" style="293" bestFit="1" customWidth="1"/>
    <col min="9220" max="9471" width="9.140625" style="293"/>
    <col min="9472" max="9472" width="11.140625" style="293" bestFit="1" customWidth="1"/>
    <col min="9473" max="9473" width="50.42578125" style="293" customWidth="1"/>
    <col min="9474" max="9474" width="9.140625" style="293"/>
    <col min="9475" max="9475" width="10.5703125" style="293" bestFit="1" customWidth="1"/>
    <col min="9476" max="9727" width="9.140625" style="293"/>
    <col min="9728" max="9728" width="11.140625" style="293" bestFit="1" customWidth="1"/>
    <col min="9729" max="9729" width="50.42578125" style="293" customWidth="1"/>
    <col min="9730" max="9730" width="9.140625" style="293"/>
    <col min="9731" max="9731" width="10.5703125" style="293" bestFit="1" customWidth="1"/>
    <col min="9732" max="9983" width="9.140625" style="293"/>
    <col min="9984" max="9984" width="11.140625" style="293" bestFit="1" customWidth="1"/>
    <col min="9985" max="9985" width="50.42578125" style="293" customWidth="1"/>
    <col min="9986" max="9986" width="9.140625" style="293"/>
    <col min="9987" max="9987" width="10.5703125" style="293" bestFit="1" customWidth="1"/>
    <col min="9988" max="10239" width="9.140625" style="293"/>
    <col min="10240" max="10240" width="11.140625" style="293" bestFit="1" customWidth="1"/>
    <col min="10241" max="10241" width="50.42578125" style="293" customWidth="1"/>
    <col min="10242" max="10242" width="9.140625" style="293"/>
    <col min="10243" max="10243" width="10.5703125" style="293" bestFit="1" customWidth="1"/>
    <col min="10244" max="10495" width="9.140625" style="293"/>
    <col min="10496" max="10496" width="11.140625" style="293" bestFit="1" customWidth="1"/>
    <col min="10497" max="10497" width="50.42578125" style="293" customWidth="1"/>
    <col min="10498" max="10498" width="9.140625" style="293"/>
    <col min="10499" max="10499" width="10.5703125" style="293" bestFit="1" customWidth="1"/>
    <col min="10500" max="10751" width="9.140625" style="293"/>
    <col min="10752" max="10752" width="11.140625" style="293" bestFit="1" customWidth="1"/>
    <col min="10753" max="10753" width="50.42578125" style="293" customWidth="1"/>
    <col min="10754" max="10754" width="9.140625" style="293"/>
    <col min="10755" max="10755" width="10.5703125" style="293" bestFit="1" customWidth="1"/>
    <col min="10756" max="11007" width="9.140625" style="293"/>
    <col min="11008" max="11008" width="11.140625" style="293" bestFit="1" customWidth="1"/>
    <col min="11009" max="11009" width="50.42578125" style="293" customWidth="1"/>
    <col min="11010" max="11010" width="9.140625" style="293"/>
    <col min="11011" max="11011" width="10.5703125" style="293" bestFit="1" customWidth="1"/>
    <col min="11012" max="11263" width="9.140625" style="293"/>
    <col min="11264" max="11264" width="11.140625" style="293" bestFit="1" customWidth="1"/>
    <col min="11265" max="11265" width="50.42578125" style="293" customWidth="1"/>
    <col min="11266" max="11266" width="9.140625" style="293"/>
    <col min="11267" max="11267" width="10.5703125" style="293" bestFit="1" customWidth="1"/>
    <col min="11268" max="11519" width="9.140625" style="293"/>
    <col min="11520" max="11520" width="11.140625" style="293" bestFit="1" customWidth="1"/>
    <col min="11521" max="11521" width="50.42578125" style="293" customWidth="1"/>
    <col min="11522" max="11522" width="9.140625" style="293"/>
    <col min="11523" max="11523" width="10.5703125" style="293" bestFit="1" customWidth="1"/>
    <col min="11524" max="11775" width="9.140625" style="293"/>
    <col min="11776" max="11776" width="11.140625" style="293" bestFit="1" customWidth="1"/>
    <col min="11777" max="11777" width="50.42578125" style="293" customWidth="1"/>
    <col min="11778" max="11778" width="9.140625" style="293"/>
    <col min="11779" max="11779" width="10.5703125" style="293" bestFit="1" customWidth="1"/>
    <col min="11780" max="12031" width="9.140625" style="293"/>
    <col min="12032" max="12032" width="11.140625" style="293" bestFit="1" customWidth="1"/>
    <col min="12033" max="12033" width="50.42578125" style="293" customWidth="1"/>
    <col min="12034" max="12034" width="9.140625" style="293"/>
    <col min="12035" max="12035" width="10.5703125" style="293" bestFit="1" customWidth="1"/>
    <col min="12036" max="12287" width="9.140625" style="293"/>
    <col min="12288" max="12288" width="11.140625" style="293" bestFit="1" customWidth="1"/>
    <col min="12289" max="12289" width="50.42578125" style="293" customWidth="1"/>
    <col min="12290" max="12290" width="9.140625" style="293"/>
    <col min="12291" max="12291" width="10.5703125" style="293" bestFit="1" customWidth="1"/>
    <col min="12292" max="12543" width="9.140625" style="293"/>
    <col min="12544" max="12544" width="11.140625" style="293" bestFit="1" customWidth="1"/>
    <col min="12545" max="12545" width="50.42578125" style="293" customWidth="1"/>
    <col min="12546" max="12546" width="9.140625" style="293"/>
    <col min="12547" max="12547" width="10.5703125" style="293" bestFit="1" customWidth="1"/>
    <col min="12548" max="12799" width="9.140625" style="293"/>
    <col min="12800" max="12800" width="11.140625" style="293" bestFit="1" customWidth="1"/>
    <col min="12801" max="12801" width="50.42578125" style="293" customWidth="1"/>
    <col min="12802" max="12802" width="9.140625" style="293"/>
    <col min="12803" max="12803" width="10.5703125" style="293" bestFit="1" customWidth="1"/>
    <col min="12804" max="13055" width="9.140625" style="293"/>
    <col min="13056" max="13056" width="11.140625" style="293" bestFit="1" customWidth="1"/>
    <col min="13057" max="13057" width="50.42578125" style="293" customWidth="1"/>
    <col min="13058" max="13058" width="9.140625" style="293"/>
    <col min="13059" max="13059" width="10.5703125" style="293" bestFit="1" customWidth="1"/>
    <col min="13060" max="13311" width="9.140625" style="293"/>
    <col min="13312" max="13312" width="11.140625" style="293" bestFit="1" customWidth="1"/>
    <col min="13313" max="13313" width="50.42578125" style="293" customWidth="1"/>
    <col min="13314" max="13314" width="9.140625" style="293"/>
    <col min="13315" max="13315" width="10.5703125" style="293" bestFit="1" customWidth="1"/>
    <col min="13316" max="13567" width="9.140625" style="293"/>
    <col min="13568" max="13568" width="11.140625" style="293" bestFit="1" customWidth="1"/>
    <col min="13569" max="13569" width="50.42578125" style="293" customWidth="1"/>
    <col min="13570" max="13570" width="9.140625" style="293"/>
    <col min="13571" max="13571" width="10.5703125" style="293" bestFit="1" customWidth="1"/>
    <col min="13572" max="13823" width="9.140625" style="293"/>
    <col min="13824" max="13824" width="11.140625" style="293" bestFit="1" customWidth="1"/>
    <col min="13825" max="13825" width="50.42578125" style="293" customWidth="1"/>
    <col min="13826" max="13826" width="9.140625" style="293"/>
    <col min="13827" max="13827" width="10.5703125" style="293" bestFit="1" customWidth="1"/>
    <col min="13828" max="14079" width="9.140625" style="293"/>
    <col min="14080" max="14080" width="11.140625" style="293" bestFit="1" customWidth="1"/>
    <col min="14081" max="14081" width="50.42578125" style="293" customWidth="1"/>
    <col min="14082" max="14082" width="9.140625" style="293"/>
    <col min="14083" max="14083" width="10.5703125" style="293" bestFit="1" customWidth="1"/>
    <col min="14084" max="14335" width="9.140625" style="293"/>
    <col min="14336" max="14336" width="11.140625" style="293" bestFit="1" customWidth="1"/>
    <col min="14337" max="14337" width="50.42578125" style="293" customWidth="1"/>
    <col min="14338" max="14338" width="9.140625" style="293"/>
    <col min="14339" max="14339" width="10.5703125" style="293" bestFit="1" customWidth="1"/>
    <col min="14340" max="14591" width="9.140625" style="293"/>
    <col min="14592" max="14592" width="11.140625" style="293" bestFit="1" customWidth="1"/>
    <col min="14593" max="14593" width="50.42578125" style="293" customWidth="1"/>
    <col min="14594" max="14594" width="9.140625" style="293"/>
    <col min="14595" max="14595" width="10.5703125" style="293" bestFit="1" customWidth="1"/>
    <col min="14596" max="14847" width="9.140625" style="293"/>
    <col min="14848" max="14848" width="11.140625" style="293" bestFit="1" customWidth="1"/>
    <col min="14849" max="14849" width="50.42578125" style="293" customWidth="1"/>
    <col min="14850" max="14850" width="9.140625" style="293"/>
    <col min="14851" max="14851" width="10.5703125" style="293" bestFit="1" customWidth="1"/>
    <col min="14852" max="15103" width="9.140625" style="293"/>
    <col min="15104" max="15104" width="11.140625" style="293" bestFit="1" customWidth="1"/>
    <col min="15105" max="15105" width="50.42578125" style="293" customWidth="1"/>
    <col min="15106" max="15106" width="9.140625" style="293"/>
    <col min="15107" max="15107" width="10.5703125" style="293" bestFit="1" customWidth="1"/>
    <col min="15108" max="15359" width="9.140625" style="293"/>
    <col min="15360" max="15360" width="11.140625" style="293" bestFit="1" customWidth="1"/>
    <col min="15361" max="15361" width="50.42578125" style="293" customWidth="1"/>
    <col min="15362" max="15362" width="9.140625" style="293"/>
    <col min="15363" max="15363" width="10.5703125" style="293" bestFit="1" customWidth="1"/>
    <col min="15364" max="15615" width="9.140625" style="293"/>
    <col min="15616" max="15616" width="11.140625" style="293" bestFit="1" customWidth="1"/>
    <col min="15617" max="15617" width="50.42578125" style="293" customWidth="1"/>
    <col min="15618" max="15618" width="9.140625" style="293"/>
    <col min="15619" max="15619" width="10.5703125" style="293" bestFit="1" customWidth="1"/>
    <col min="15620" max="15871" width="9.140625" style="293"/>
    <col min="15872" max="15872" width="11.140625" style="293" bestFit="1" customWidth="1"/>
    <col min="15873" max="15873" width="50.42578125" style="293" customWidth="1"/>
    <col min="15874" max="15874" width="9.140625" style="293"/>
    <col min="15875" max="15875" width="10.5703125" style="293" bestFit="1" customWidth="1"/>
    <col min="15876" max="16127" width="9.140625" style="293"/>
    <col min="16128" max="16128" width="11.140625" style="293" bestFit="1" customWidth="1"/>
    <col min="16129" max="16129" width="50.42578125" style="293" customWidth="1"/>
    <col min="16130" max="16130" width="9.140625" style="293"/>
    <col min="16131" max="16131" width="10.5703125" style="293" bestFit="1" customWidth="1"/>
    <col min="16132" max="16384" width="9.140625" style="293"/>
  </cols>
  <sheetData>
    <row r="1" spans="1:9">
      <c r="A1" s="322"/>
      <c r="B1" s="521"/>
      <c r="C1" s="521"/>
      <c r="D1" s="521"/>
      <c r="E1" s="522"/>
      <c r="F1" s="589"/>
      <c r="G1" s="589"/>
    </row>
    <row r="2" spans="1:9" ht="45">
      <c r="A2" s="322"/>
      <c r="B2" s="521"/>
      <c r="C2" s="572" t="s">
        <v>1188</v>
      </c>
      <c r="D2" s="521"/>
      <c r="E2" s="522"/>
      <c r="F2" s="72"/>
      <c r="G2" s="72"/>
    </row>
    <row r="3" spans="1:9" ht="18">
      <c r="A3" s="322"/>
      <c r="B3" s="521"/>
      <c r="C3" s="524"/>
      <c r="D3" s="525"/>
      <c r="E3" s="525"/>
      <c r="F3" s="72"/>
      <c r="G3" s="72"/>
    </row>
    <row r="4" spans="1:9" ht="18">
      <c r="A4" s="322"/>
      <c r="B4" s="521"/>
      <c r="C4" s="525"/>
      <c r="D4" s="525"/>
      <c r="E4" s="525"/>
      <c r="F4" s="16"/>
      <c r="G4" s="16"/>
    </row>
    <row r="5" spans="1:9">
      <c r="A5" s="322"/>
      <c r="B5" s="523" t="s">
        <v>82</v>
      </c>
      <c r="C5" s="526"/>
      <c r="D5" s="521"/>
      <c r="E5" s="522"/>
      <c r="F5" s="590"/>
      <c r="G5" s="590"/>
    </row>
    <row r="6" spans="1:9">
      <c r="A6" s="322"/>
      <c r="B6" s="521" t="s">
        <v>83</v>
      </c>
      <c r="C6" s="527"/>
      <c r="D6" s="528"/>
      <c r="E6" s="529"/>
      <c r="F6" s="16"/>
      <c r="G6" s="16"/>
    </row>
    <row r="7" spans="1:9">
      <c r="A7" s="322"/>
      <c r="B7" s="521"/>
      <c r="C7" s="521"/>
      <c r="D7" s="630"/>
      <c r="E7" s="630"/>
      <c r="F7" s="16"/>
      <c r="G7" s="16"/>
    </row>
    <row r="8" spans="1:9">
      <c r="A8" s="322"/>
      <c r="B8" s="521" t="s">
        <v>84</v>
      </c>
      <c r="C8" s="527"/>
      <c r="D8" s="530"/>
      <c r="E8" s="529"/>
      <c r="F8" s="590"/>
      <c r="G8" s="590"/>
    </row>
    <row r="9" spans="1:9">
      <c r="A9" s="322"/>
      <c r="B9" s="521" t="s">
        <v>85</v>
      </c>
      <c r="C9" s="527"/>
      <c r="D9" s="530"/>
      <c r="E9" s="529"/>
      <c r="F9" s="16"/>
      <c r="G9" s="16"/>
    </row>
    <row r="10" spans="1:9">
      <c r="A10" s="322"/>
      <c r="B10" s="521"/>
      <c r="C10" s="521"/>
      <c r="D10" s="521"/>
      <c r="E10" s="522"/>
      <c r="F10" s="16"/>
      <c r="G10" s="16"/>
    </row>
    <row r="11" spans="1:9" ht="15.75">
      <c r="A11" s="322"/>
      <c r="B11" s="521"/>
      <c r="C11" s="531" t="s">
        <v>623</v>
      </c>
      <c r="D11" s="521"/>
      <c r="E11" s="522"/>
      <c r="F11" s="16"/>
      <c r="G11" s="16"/>
    </row>
    <row r="12" spans="1:9" ht="15.75">
      <c r="A12" s="322"/>
      <c r="B12" s="521"/>
      <c r="C12" s="531"/>
      <c r="D12" s="521"/>
      <c r="E12" s="522"/>
      <c r="F12" s="172"/>
      <c r="G12" s="172"/>
      <c r="H12" s="521"/>
      <c r="I12" s="521"/>
    </row>
    <row r="13" spans="1:9">
      <c r="A13" s="323"/>
      <c r="B13" s="532"/>
      <c r="C13" s="532"/>
      <c r="D13" s="532"/>
      <c r="E13" s="595" t="s">
        <v>86</v>
      </c>
      <c r="F13" s="602" t="s">
        <v>1176</v>
      </c>
      <c r="G13" s="603" t="s">
        <v>1177</v>
      </c>
      <c r="H13" s="521"/>
      <c r="I13" s="521"/>
    </row>
    <row r="14" spans="1:9" ht="15.75">
      <c r="A14" s="640"/>
      <c r="B14" s="533"/>
      <c r="C14" s="533"/>
      <c r="D14" s="533"/>
      <c r="E14" s="593"/>
      <c r="F14" s="600"/>
      <c r="G14" s="597"/>
      <c r="H14" s="544"/>
      <c r="I14" s="521"/>
    </row>
    <row r="15" spans="1:9">
      <c r="A15" s="640"/>
      <c r="B15" s="534" t="s">
        <v>107</v>
      </c>
      <c r="C15" s="571" t="s">
        <v>1222</v>
      </c>
      <c r="D15" s="533"/>
      <c r="E15" s="593">
        <f>+'REK GO'!F5</f>
        <v>0</v>
      </c>
      <c r="F15" s="601">
        <f>+'REK GO'!G5</f>
        <v>0</v>
      </c>
      <c r="G15" s="598">
        <f>+'REK GO'!H5</f>
        <v>0</v>
      </c>
      <c r="H15" s="522"/>
      <c r="I15" s="521"/>
    </row>
    <row r="16" spans="1:9">
      <c r="A16" s="640"/>
      <c r="B16" s="533"/>
      <c r="C16" s="571"/>
      <c r="D16" s="533"/>
      <c r="E16" s="593"/>
      <c r="F16" s="601"/>
      <c r="G16" s="598"/>
      <c r="H16" s="521"/>
      <c r="I16" s="521"/>
    </row>
    <row r="17" spans="1:32">
      <c r="A17" s="640"/>
      <c r="B17" s="534" t="s">
        <v>104</v>
      </c>
      <c r="C17" s="533" t="s">
        <v>728</v>
      </c>
      <c r="D17" s="533"/>
      <c r="E17" s="593">
        <f>+strelovod!F52</f>
        <v>0</v>
      </c>
      <c r="F17" s="601">
        <f>+strelovod!G52</f>
        <v>0</v>
      </c>
      <c r="G17" s="598">
        <f>+strelovod!H52</f>
        <v>0</v>
      </c>
      <c r="H17" s="522"/>
      <c r="I17" s="521"/>
    </row>
    <row r="18" spans="1:32">
      <c r="A18" s="640"/>
      <c r="B18" s="534"/>
      <c r="C18" s="533"/>
      <c r="D18" s="533"/>
      <c r="E18" s="593"/>
      <c r="F18" s="601"/>
      <c r="G18" s="598"/>
      <c r="H18" s="521"/>
      <c r="I18" s="521"/>
    </row>
    <row r="19" spans="1:32">
      <c r="A19" s="640"/>
      <c r="B19" s="534" t="s">
        <v>313</v>
      </c>
      <c r="C19" s="533" t="s">
        <v>839</v>
      </c>
      <c r="D19" s="533"/>
      <c r="E19" s="593">
        <f>+SUM(F19:G19)</f>
        <v>0</v>
      </c>
      <c r="F19" s="601">
        <f>+'elektro dela'!G44</f>
        <v>0</v>
      </c>
      <c r="G19" s="598">
        <f>+'elektro dela'!H44</f>
        <v>0</v>
      </c>
      <c r="H19" s="522"/>
      <c r="I19" s="521"/>
    </row>
    <row r="20" spans="1:32">
      <c r="A20" s="640"/>
      <c r="B20" s="534"/>
      <c r="C20" s="533"/>
      <c r="D20" s="533"/>
      <c r="E20" s="593"/>
      <c r="F20" s="601"/>
      <c r="G20" s="598"/>
      <c r="H20" s="522"/>
      <c r="I20" s="521"/>
    </row>
    <row r="21" spans="1:32">
      <c r="A21" s="640"/>
      <c r="B21" s="534" t="s">
        <v>336</v>
      </c>
      <c r="C21" s="533" t="s">
        <v>1193</v>
      </c>
      <c r="D21" s="533"/>
      <c r="E21" s="593">
        <f>+'en. monitoring'!F21</f>
        <v>0</v>
      </c>
      <c r="F21" s="601">
        <f>+'en. monitoring'!G21</f>
        <v>0</v>
      </c>
      <c r="G21" s="598">
        <f>+'elektro dela'!H46</f>
        <v>0</v>
      </c>
      <c r="H21" s="522"/>
      <c r="I21" s="521"/>
      <c r="AF21" s="293" t="s">
        <v>1264</v>
      </c>
    </row>
    <row r="22" spans="1:32">
      <c r="A22" s="641"/>
      <c r="B22" s="535"/>
      <c r="C22" s="536"/>
      <c r="D22" s="537"/>
      <c r="E22" s="596"/>
      <c r="F22" s="594"/>
      <c r="G22" s="599"/>
      <c r="H22" s="521"/>
      <c r="I22" s="521"/>
    </row>
    <row r="23" spans="1:32">
      <c r="A23" s="324"/>
      <c r="B23" s="538"/>
      <c r="C23" s="539"/>
      <c r="D23" s="353"/>
      <c r="E23" s="522"/>
      <c r="F23" s="604"/>
      <c r="G23" s="604"/>
      <c r="H23" s="521"/>
      <c r="I23" s="521"/>
    </row>
    <row r="24" spans="1:32">
      <c r="A24" s="322"/>
      <c r="B24" s="521"/>
      <c r="C24" s="521"/>
      <c r="D24" s="521"/>
      <c r="E24" s="522"/>
      <c r="F24" s="604"/>
      <c r="G24" s="604"/>
      <c r="H24" s="521"/>
      <c r="I24" s="521"/>
    </row>
    <row r="25" spans="1:32">
      <c r="A25" s="325"/>
      <c r="B25" s="540"/>
      <c r="C25" s="540" t="s">
        <v>16</v>
      </c>
      <c r="D25" s="540"/>
      <c r="E25" s="541">
        <f>SUM(E14:E22)</f>
        <v>0</v>
      </c>
      <c r="F25" s="591">
        <f>+SUM(F14:F22)</f>
        <v>0</v>
      </c>
      <c r="G25" s="592">
        <f>+SUM(G14:G22)</f>
        <v>0</v>
      </c>
      <c r="H25" s="522"/>
      <c r="I25" s="521"/>
    </row>
    <row r="26" spans="1:32">
      <c r="A26" s="322"/>
      <c r="B26" s="521"/>
      <c r="C26" s="521"/>
      <c r="D26" s="521"/>
      <c r="E26" s="522"/>
      <c r="F26" s="579"/>
      <c r="G26" s="580"/>
      <c r="H26" s="521"/>
      <c r="I26" s="521"/>
    </row>
    <row r="27" spans="1:32">
      <c r="A27" s="322"/>
      <c r="B27" s="521"/>
      <c r="C27" s="521" t="s">
        <v>87</v>
      </c>
      <c r="D27" s="521"/>
      <c r="E27" s="522">
        <f>E25*0.22</f>
        <v>0</v>
      </c>
      <c r="F27" s="579">
        <v>0</v>
      </c>
      <c r="G27" s="580">
        <f>+E27</f>
        <v>0</v>
      </c>
      <c r="H27" s="521"/>
      <c r="I27" s="521"/>
    </row>
    <row r="28" spans="1:32">
      <c r="A28" s="322"/>
      <c r="B28" s="521"/>
      <c r="C28" s="521"/>
      <c r="D28" s="521"/>
      <c r="E28" s="522"/>
      <c r="F28" s="579"/>
      <c r="G28" s="580"/>
      <c r="H28" s="521"/>
      <c r="I28" s="521"/>
    </row>
    <row r="29" spans="1:32">
      <c r="A29" s="322"/>
      <c r="B29" s="521"/>
      <c r="C29" s="521" t="s">
        <v>88</v>
      </c>
      <c r="D29" s="521"/>
      <c r="E29" s="522">
        <f>E27+E25</f>
        <v>0</v>
      </c>
      <c r="F29" s="579">
        <f>+SUM(F25:F27)</f>
        <v>0</v>
      </c>
      <c r="G29" s="580">
        <f>+SUM(G25:G27)</f>
        <v>0</v>
      </c>
      <c r="H29" s="522"/>
      <c r="I29" s="521"/>
    </row>
    <row r="30" spans="1:32">
      <c r="A30" s="322"/>
      <c r="B30" s="521"/>
      <c r="C30" s="521"/>
      <c r="D30" s="521"/>
      <c r="E30" s="522"/>
      <c r="F30" s="168"/>
      <c r="G30" s="168"/>
      <c r="H30" s="521"/>
      <c r="I30" s="521"/>
    </row>
    <row r="31" spans="1:32">
      <c r="A31" s="322"/>
      <c r="B31" s="521"/>
      <c r="C31" s="521" t="s">
        <v>89</v>
      </c>
      <c r="D31" s="521"/>
      <c r="E31" s="522"/>
      <c r="F31" s="289"/>
      <c r="G31" s="289"/>
      <c r="H31" s="521"/>
      <c r="I31" s="521"/>
    </row>
    <row r="32" spans="1:32">
      <c r="A32" s="322"/>
      <c r="B32" s="521"/>
      <c r="C32" s="631"/>
      <c r="D32" s="632"/>
      <c r="E32" s="633"/>
      <c r="F32" s="289"/>
      <c r="G32" s="168"/>
      <c r="H32" s="521"/>
      <c r="I32" s="521"/>
    </row>
    <row r="33" spans="1:9">
      <c r="A33" s="322"/>
      <c r="B33" s="521"/>
      <c r="C33" s="634"/>
      <c r="D33" s="635"/>
      <c r="E33" s="636"/>
      <c r="F33" s="289"/>
      <c r="G33" s="289"/>
      <c r="H33" s="521"/>
      <c r="I33" s="521"/>
    </row>
    <row r="34" spans="1:9">
      <c r="A34" s="322"/>
      <c r="B34" s="521"/>
      <c r="C34" s="637"/>
      <c r="D34" s="638"/>
      <c r="E34" s="639"/>
      <c r="F34" s="168"/>
      <c r="G34" s="168"/>
      <c r="H34" s="521"/>
      <c r="I34" s="521"/>
    </row>
    <row r="35" spans="1:9">
      <c r="A35" s="322"/>
      <c r="B35" s="521"/>
      <c r="C35" s="521"/>
      <c r="D35" s="521"/>
      <c r="E35" s="522"/>
      <c r="F35" s="168"/>
      <c r="G35" s="168"/>
      <c r="H35" s="521"/>
      <c r="I35" s="521"/>
    </row>
    <row r="36" spans="1:9">
      <c r="A36" s="322"/>
      <c r="B36" s="521"/>
      <c r="C36" s="521" t="s">
        <v>90</v>
      </c>
      <c r="D36" s="527"/>
      <c r="E36" s="522"/>
      <c r="F36" s="168"/>
      <c r="G36" s="168"/>
      <c r="H36" s="521"/>
      <c r="I36" s="521"/>
    </row>
    <row r="37" spans="1:9">
      <c r="A37" s="322"/>
      <c r="B37" s="521"/>
      <c r="C37" s="521" t="s">
        <v>91</v>
      </c>
      <c r="D37" s="527"/>
      <c r="E37" s="522"/>
      <c r="F37" s="168"/>
      <c r="G37" s="168"/>
      <c r="H37" s="521"/>
      <c r="I37" s="521"/>
    </row>
    <row r="38" spans="1:9">
      <c r="A38" s="322"/>
      <c r="B38" s="521"/>
      <c r="C38" s="521"/>
      <c r="D38" s="521"/>
      <c r="E38" s="522"/>
      <c r="F38" s="289"/>
      <c r="G38" s="289"/>
      <c r="H38" s="521"/>
      <c r="I38" s="521"/>
    </row>
    <row r="39" spans="1:9">
      <c r="A39" s="322"/>
      <c r="B39" s="521"/>
      <c r="C39" s="521" t="s">
        <v>92</v>
      </c>
      <c r="D39" s="527"/>
      <c r="E39" s="522"/>
      <c r="F39" s="289"/>
      <c r="G39" s="289"/>
      <c r="H39" s="521"/>
      <c r="I39" s="521"/>
    </row>
    <row r="40" spans="1:9">
      <c r="A40" s="322"/>
      <c r="B40" s="521"/>
      <c r="C40" s="521" t="s">
        <v>93</v>
      </c>
      <c r="D40" s="527"/>
      <c r="E40" s="522"/>
      <c r="F40" s="289"/>
      <c r="G40" s="289"/>
      <c r="H40" s="521"/>
      <c r="I40" s="521"/>
    </row>
    <row r="41" spans="1:9">
      <c r="A41" s="322"/>
      <c r="B41" s="521"/>
      <c r="C41" s="521" t="s">
        <v>94</v>
      </c>
      <c r="D41" s="527"/>
      <c r="E41" s="522"/>
      <c r="F41" s="289"/>
      <c r="G41" s="289"/>
      <c r="H41" s="521"/>
      <c r="I41" s="521"/>
    </row>
    <row r="42" spans="1:9">
      <c r="A42" s="322"/>
      <c r="B42" s="521"/>
      <c r="C42" s="521"/>
      <c r="D42" s="521"/>
      <c r="E42" s="522"/>
      <c r="F42" s="289"/>
      <c r="G42" s="289"/>
      <c r="H42" s="521"/>
      <c r="I42" s="521"/>
    </row>
    <row r="43" spans="1:9">
      <c r="A43" s="322"/>
      <c r="B43" s="521"/>
      <c r="C43" s="521" t="s">
        <v>95</v>
      </c>
      <c r="D43" s="527"/>
      <c r="E43" s="522"/>
      <c r="F43" s="289"/>
      <c r="G43" s="289"/>
      <c r="H43" s="521"/>
      <c r="I43" s="521"/>
    </row>
    <row r="44" spans="1:9">
      <c r="A44" s="322"/>
      <c r="B44" s="521"/>
      <c r="C44" s="521" t="s">
        <v>96</v>
      </c>
      <c r="D44" s="527"/>
      <c r="E44" s="522"/>
      <c r="F44" s="289"/>
      <c r="G44" s="289"/>
      <c r="H44" s="521"/>
      <c r="I44" s="521"/>
    </row>
    <row r="45" spans="1:9">
      <c r="A45" s="322"/>
      <c r="B45" s="521"/>
      <c r="C45" s="521"/>
      <c r="D45" s="521"/>
      <c r="E45" s="522"/>
      <c r="F45" s="289"/>
      <c r="G45" s="289"/>
      <c r="H45" s="521"/>
      <c r="I45" s="521"/>
    </row>
    <row r="46" spans="1:9">
      <c r="A46" s="322"/>
      <c r="B46" s="521"/>
      <c r="C46" s="521"/>
      <c r="D46" s="521"/>
      <c r="E46" s="522"/>
      <c r="F46" s="289"/>
      <c r="G46" s="289"/>
      <c r="H46" s="521"/>
      <c r="I46" s="521"/>
    </row>
    <row r="47" spans="1:9">
      <c r="A47" s="322"/>
      <c r="B47" s="521"/>
      <c r="C47" s="521" t="s">
        <v>97</v>
      </c>
      <c r="D47" s="527"/>
      <c r="E47" s="522"/>
      <c r="F47" s="289"/>
      <c r="G47" s="289"/>
      <c r="H47" s="521"/>
      <c r="I47" s="521"/>
    </row>
    <row r="48" spans="1:9">
      <c r="B48" s="521"/>
      <c r="C48" s="521"/>
      <c r="D48" s="521"/>
      <c r="E48" s="522"/>
      <c r="F48" s="289"/>
      <c r="G48" s="289"/>
      <c r="H48" s="521"/>
      <c r="I48" s="521"/>
    </row>
    <row r="49" spans="2:9">
      <c r="B49" s="521"/>
      <c r="C49" s="521"/>
      <c r="D49" s="521"/>
      <c r="E49" s="522"/>
      <c r="F49" s="289"/>
      <c r="G49" s="289"/>
      <c r="H49" s="521"/>
      <c r="I49" s="521"/>
    </row>
    <row r="50" spans="2:9">
      <c r="E50" s="294"/>
      <c r="F50" s="289"/>
      <c r="G50" s="289"/>
      <c r="H50" s="521"/>
      <c r="I50" s="521"/>
    </row>
    <row r="51" spans="2:9">
      <c r="F51" s="289"/>
      <c r="G51" s="289"/>
      <c r="H51" s="521"/>
      <c r="I51" s="521"/>
    </row>
    <row r="52" spans="2:9">
      <c r="F52" s="289"/>
      <c r="G52" s="289"/>
      <c r="H52" s="521"/>
      <c r="I52" s="521"/>
    </row>
    <row r="53" spans="2:9">
      <c r="F53" s="289"/>
      <c r="G53" s="289"/>
      <c r="H53" s="521"/>
      <c r="I53" s="521"/>
    </row>
    <row r="54" spans="2:9">
      <c r="F54" s="289"/>
      <c r="G54" s="289"/>
      <c r="H54" s="521"/>
      <c r="I54" s="521"/>
    </row>
    <row r="55" spans="2:9">
      <c r="F55" s="289"/>
      <c r="G55" s="289"/>
      <c r="H55" s="521"/>
      <c r="I55" s="521"/>
    </row>
    <row r="56" spans="2:9">
      <c r="F56" s="289"/>
      <c r="G56" s="289"/>
      <c r="H56" s="521"/>
      <c r="I56" s="521"/>
    </row>
    <row r="57" spans="2:9">
      <c r="F57" s="289"/>
      <c r="G57" s="289"/>
      <c r="H57" s="521"/>
      <c r="I57" s="521"/>
    </row>
    <row r="58" spans="2:9">
      <c r="F58" s="289"/>
      <c r="G58" s="289"/>
      <c r="H58" s="521"/>
      <c r="I58" s="521"/>
    </row>
    <row r="59" spans="2:9">
      <c r="F59" s="289"/>
      <c r="G59" s="289"/>
      <c r="H59" s="521"/>
      <c r="I59" s="521"/>
    </row>
    <row r="60" spans="2:9">
      <c r="F60" s="289"/>
      <c r="G60" s="289"/>
      <c r="H60" s="521"/>
      <c r="I60" s="521"/>
    </row>
    <row r="61" spans="2:9">
      <c r="F61" s="289"/>
      <c r="G61" s="289"/>
      <c r="H61" s="521"/>
      <c r="I61" s="521"/>
    </row>
    <row r="62" spans="2:9">
      <c r="F62" s="289"/>
      <c r="G62" s="289"/>
      <c r="H62" s="521"/>
      <c r="I62" s="521"/>
    </row>
    <row r="63" spans="2:9">
      <c r="F63" s="289"/>
      <c r="G63" s="289"/>
      <c r="H63" s="521"/>
      <c r="I63" s="521"/>
    </row>
    <row r="64" spans="2:9">
      <c r="F64" s="289"/>
      <c r="G64" s="289"/>
      <c r="H64" s="521"/>
      <c r="I64" s="521"/>
    </row>
    <row r="65" spans="5:10">
      <c r="F65" s="7"/>
      <c r="G65" s="7"/>
    </row>
    <row r="66" spans="5:10">
      <c r="F66" s="7"/>
      <c r="G66" s="7"/>
    </row>
    <row r="67" spans="5:10">
      <c r="F67" s="7"/>
      <c r="G67" s="7"/>
    </row>
    <row r="68" spans="5:10">
      <c r="F68" s="7"/>
      <c r="G68" s="7"/>
    </row>
    <row r="69" spans="5:10">
      <c r="F69" s="7"/>
      <c r="G69" s="7"/>
    </row>
    <row r="70" spans="5:10">
      <c r="F70" s="7"/>
      <c r="G70" s="7"/>
    </row>
    <row r="71" spans="5:10">
      <c r="F71" s="7"/>
      <c r="G71" s="7"/>
    </row>
    <row r="72" spans="5:10">
      <c r="F72" s="7"/>
      <c r="G72" s="7"/>
    </row>
    <row r="73" spans="5:10">
      <c r="E73" s="605"/>
      <c r="F73" s="349"/>
      <c r="G73" s="349"/>
      <c r="H73" s="605"/>
      <c r="I73" s="605"/>
      <c r="J73" s="605"/>
    </row>
    <row r="74" spans="5:10">
      <c r="E74" s="605"/>
      <c r="F74" s="349"/>
      <c r="G74" s="349"/>
      <c r="H74" s="605"/>
      <c r="I74" s="605"/>
      <c r="J74" s="605"/>
    </row>
    <row r="75" spans="5:10">
      <c r="E75" s="605"/>
      <c r="F75" s="349"/>
      <c r="G75" s="349"/>
      <c r="H75" s="605"/>
      <c r="I75" s="605"/>
      <c r="J75" s="605"/>
    </row>
    <row r="76" spans="5:10">
      <c r="E76" s="605"/>
      <c r="F76" s="349"/>
      <c r="G76" s="349"/>
      <c r="H76" s="605"/>
      <c r="I76" s="605"/>
      <c r="J76" s="605"/>
    </row>
    <row r="77" spans="5:10">
      <c r="E77" s="605"/>
      <c r="F77" s="349"/>
      <c r="G77" s="349"/>
      <c r="H77" s="605"/>
      <c r="I77" s="605"/>
      <c r="J77" s="605"/>
    </row>
    <row r="78" spans="5:10">
      <c r="E78" s="605"/>
      <c r="F78" s="349"/>
      <c r="G78" s="349"/>
      <c r="H78" s="605"/>
      <c r="I78" s="605"/>
      <c r="J78" s="605"/>
    </row>
    <row r="79" spans="5:10">
      <c r="E79" s="605"/>
      <c r="F79" s="349"/>
      <c r="G79" s="349"/>
      <c r="H79" s="605"/>
      <c r="I79" s="605"/>
      <c r="J79" s="605"/>
    </row>
    <row r="80" spans="5:10">
      <c r="E80" s="605"/>
      <c r="F80" s="348"/>
      <c r="G80" s="348"/>
      <c r="H80" s="605"/>
      <c r="I80" s="605"/>
      <c r="J80" s="605"/>
    </row>
    <row r="81" spans="5:10">
      <c r="E81" s="605"/>
      <c r="F81" s="348"/>
      <c r="G81" s="348"/>
      <c r="H81" s="605"/>
      <c r="I81" s="605"/>
      <c r="J81" s="605"/>
    </row>
    <row r="82" spans="5:10">
      <c r="E82" s="605"/>
      <c r="F82" s="348"/>
      <c r="G82" s="348"/>
      <c r="H82" s="605"/>
      <c r="I82" s="605"/>
      <c r="J82" s="605"/>
    </row>
    <row r="83" spans="5:10">
      <c r="E83" s="605"/>
      <c r="F83" s="348"/>
      <c r="G83" s="348"/>
      <c r="H83" s="605"/>
      <c r="I83" s="605"/>
      <c r="J83" s="605"/>
    </row>
    <row r="84" spans="5:10">
      <c r="E84" s="605"/>
      <c r="F84" s="348"/>
      <c r="G84" s="348"/>
      <c r="H84" s="605"/>
      <c r="I84" s="605"/>
      <c r="J84" s="605"/>
    </row>
    <row r="85" spans="5:10">
      <c r="E85" s="605"/>
      <c r="F85" s="348"/>
      <c r="G85" s="348"/>
      <c r="H85" s="605"/>
      <c r="I85" s="605"/>
      <c r="J85" s="605"/>
    </row>
    <row r="86" spans="5:10">
      <c r="E86" s="605"/>
      <c r="F86" s="348"/>
      <c r="G86" s="348"/>
      <c r="H86" s="605"/>
      <c r="I86" s="605"/>
      <c r="J86" s="605"/>
    </row>
    <row r="87" spans="5:10">
      <c r="E87" s="605"/>
      <c r="F87" s="348"/>
      <c r="G87" s="348"/>
      <c r="H87" s="605"/>
      <c r="I87" s="605"/>
      <c r="J87" s="605"/>
    </row>
    <row r="88" spans="5:10">
      <c r="E88" s="605"/>
      <c r="F88" s="348"/>
      <c r="G88" s="348"/>
      <c r="H88" s="605"/>
      <c r="I88" s="605"/>
      <c r="J88" s="605"/>
    </row>
    <row r="89" spans="5:10">
      <c r="E89" s="605"/>
      <c r="F89" s="348"/>
      <c r="G89" s="348"/>
      <c r="H89" s="605"/>
      <c r="I89" s="605"/>
      <c r="J89" s="605"/>
    </row>
    <row r="90" spans="5:10">
      <c r="E90" s="605"/>
      <c r="F90" s="348"/>
      <c r="G90" s="348"/>
      <c r="H90" s="605"/>
      <c r="I90" s="605"/>
      <c r="J90" s="605"/>
    </row>
    <row r="91" spans="5:10">
      <c r="E91" s="605"/>
      <c r="F91" s="348"/>
      <c r="G91" s="348"/>
      <c r="H91" s="605"/>
      <c r="I91" s="605"/>
      <c r="J91" s="605"/>
    </row>
    <row r="92" spans="5:10">
      <c r="E92" s="605"/>
      <c r="F92" s="348"/>
      <c r="G92" s="348"/>
      <c r="H92" s="605"/>
      <c r="I92" s="605"/>
      <c r="J92" s="605"/>
    </row>
    <row r="93" spans="5:10">
      <c r="E93" s="605"/>
      <c r="F93" s="348"/>
      <c r="G93" s="348"/>
      <c r="H93" s="605"/>
      <c r="I93" s="605"/>
      <c r="J93" s="605"/>
    </row>
    <row r="94" spans="5:10">
      <c r="E94" s="605"/>
      <c r="F94" s="348"/>
      <c r="G94" s="348"/>
      <c r="H94" s="605"/>
      <c r="I94" s="605"/>
      <c r="J94" s="605"/>
    </row>
    <row r="95" spans="5:10">
      <c r="E95" s="605"/>
      <c r="F95" s="348"/>
      <c r="G95" s="348"/>
      <c r="H95" s="605"/>
      <c r="I95" s="605"/>
      <c r="J95" s="605"/>
    </row>
    <row r="96" spans="5:10">
      <c r="E96" s="605"/>
      <c r="F96" s="348"/>
      <c r="G96" s="348"/>
      <c r="H96" s="605"/>
      <c r="I96" s="605"/>
      <c r="J96" s="605"/>
    </row>
    <row r="97" spans="5:10">
      <c r="E97" s="605"/>
      <c r="F97" s="348"/>
      <c r="G97" s="348"/>
      <c r="H97" s="605"/>
      <c r="I97" s="605"/>
      <c r="J97" s="605"/>
    </row>
    <row r="98" spans="5:10">
      <c r="E98" s="605"/>
      <c r="F98" s="348"/>
      <c r="G98" s="348"/>
      <c r="H98" s="605"/>
      <c r="I98" s="605"/>
      <c r="J98" s="605"/>
    </row>
    <row r="99" spans="5:10">
      <c r="E99" s="605"/>
      <c r="F99" s="348"/>
      <c r="G99" s="348"/>
      <c r="H99" s="605"/>
      <c r="I99" s="605"/>
      <c r="J99" s="605"/>
    </row>
    <row r="100" spans="5:10">
      <c r="E100" s="605"/>
      <c r="F100" s="348"/>
      <c r="G100" s="348"/>
      <c r="H100" s="605"/>
      <c r="I100" s="605"/>
      <c r="J100" s="605"/>
    </row>
    <row r="101" spans="5:10">
      <c r="E101" s="605"/>
      <c r="F101" s="348"/>
      <c r="G101" s="348"/>
      <c r="H101" s="605"/>
      <c r="I101" s="605"/>
      <c r="J101" s="605"/>
    </row>
    <row r="102" spans="5:10">
      <c r="E102" s="605"/>
      <c r="F102" s="348"/>
      <c r="G102" s="348"/>
      <c r="H102" s="605"/>
      <c r="I102" s="605"/>
      <c r="J102" s="605"/>
    </row>
    <row r="103" spans="5:10">
      <c r="E103" s="605"/>
      <c r="F103" s="348"/>
      <c r="G103" s="348"/>
      <c r="H103" s="605"/>
      <c r="I103" s="605"/>
      <c r="J103" s="605"/>
    </row>
    <row r="104" spans="5:10">
      <c r="E104" s="605"/>
      <c r="F104" s="348"/>
      <c r="G104" s="348"/>
      <c r="H104" s="605"/>
      <c r="I104" s="605"/>
      <c r="J104" s="605"/>
    </row>
    <row r="105" spans="5:10">
      <c r="E105" s="605"/>
      <c r="F105" s="348"/>
      <c r="G105" s="348"/>
      <c r="H105" s="605"/>
      <c r="I105" s="605"/>
      <c r="J105" s="605"/>
    </row>
    <row r="106" spans="5:10">
      <c r="E106" s="605"/>
      <c r="F106" s="348"/>
      <c r="G106" s="348"/>
      <c r="H106" s="605"/>
      <c r="I106" s="605"/>
      <c r="J106" s="605"/>
    </row>
    <row r="107" spans="5:10">
      <c r="E107" s="605"/>
      <c r="F107" s="348"/>
      <c r="G107" s="348"/>
      <c r="H107" s="605"/>
      <c r="I107" s="605"/>
      <c r="J107" s="605"/>
    </row>
    <row r="108" spans="5:10">
      <c r="E108" s="605"/>
      <c r="F108" s="348"/>
      <c r="G108" s="348"/>
      <c r="H108" s="605"/>
      <c r="I108" s="605"/>
      <c r="J108" s="605"/>
    </row>
    <row r="109" spans="5:10">
      <c r="E109" s="605"/>
      <c r="F109" s="348"/>
      <c r="G109" s="348"/>
      <c r="H109" s="605"/>
      <c r="I109" s="605"/>
      <c r="J109" s="605"/>
    </row>
    <row r="110" spans="5:10">
      <c r="E110" s="605"/>
      <c r="F110" s="348"/>
      <c r="G110" s="348"/>
      <c r="H110" s="605"/>
      <c r="I110" s="605"/>
      <c r="J110" s="605"/>
    </row>
    <row r="111" spans="5:10">
      <c r="E111" s="605"/>
      <c r="F111" s="348"/>
      <c r="G111" s="348"/>
      <c r="H111" s="605"/>
      <c r="I111" s="605"/>
      <c r="J111" s="605"/>
    </row>
    <row r="112" spans="5:10">
      <c r="E112" s="605"/>
      <c r="F112" s="348"/>
      <c r="G112" s="348"/>
      <c r="H112" s="605"/>
      <c r="I112" s="605"/>
      <c r="J112" s="605"/>
    </row>
    <row r="113" spans="5:10">
      <c r="E113" s="605"/>
      <c r="F113" s="348"/>
      <c r="G113" s="348"/>
      <c r="H113" s="605"/>
      <c r="I113" s="605"/>
      <c r="J113" s="605"/>
    </row>
    <row r="114" spans="5:10">
      <c r="E114" s="605"/>
      <c r="F114" s="348"/>
      <c r="G114" s="348"/>
      <c r="H114" s="605"/>
      <c r="I114" s="605"/>
      <c r="J114" s="605"/>
    </row>
    <row r="115" spans="5:10">
      <c r="E115" s="605"/>
      <c r="F115" s="348"/>
      <c r="G115" s="348"/>
      <c r="H115" s="605"/>
      <c r="I115" s="605"/>
      <c r="J115" s="605"/>
    </row>
    <row r="116" spans="5:10">
      <c r="E116" s="605"/>
      <c r="F116" s="348"/>
      <c r="G116" s="348"/>
      <c r="H116" s="605"/>
      <c r="I116" s="605"/>
      <c r="J116" s="605"/>
    </row>
    <row r="117" spans="5:10">
      <c r="E117" s="605"/>
      <c r="F117" s="348"/>
      <c r="G117" s="348"/>
      <c r="H117" s="605"/>
      <c r="I117" s="605"/>
      <c r="J117" s="605"/>
    </row>
    <row r="118" spans="5:10">
      <c r="E118" s="605"/>
      <c r="F118" s="348"/>
      <c r="G118" s="348"/>
      <c r="H118" s="605"/>
      <c r="I118" s="605"/>
      <c r="J118" s="605"/>
    </row>
    <row r="119" spans="5:10">
      <c r="E119" s="605"/>
      <c r="F119" s="348"/>
      <c r="G119" s="348"/>
      <c r="H119" s="605"/>
      <c r="I119" s="605"/>
      <c r="J119" s="605"/>
    </row>
    <row r="120" spans="5:10">
      <c r="E120" s="605"/>
      <c r="F120" s="348"/>
      <c r="G120" s="348"/>
      <c r="H120" s="605"/>
      <c r="I120" s="605"/>
      <c r="J120" s="605"/>
    </row>
    <row r="121" spans="5:10">
      <c r="E121" s="605"/>
      <c r="F121" s="348"/>
      <c r="G121" s="348"/>
      <c r="H121" s="605"/>
      <c r="I121" s="605"/>
      <c r="J121" s="605"/>
    </row>
    <row r="122" spans="5:10">
      <c r="E122" s="605"/>
      <c r="F122" s="348"/>
      <c r="G122" s="348"/>
      <c r="H122" s="605"/>
      <c r="I122" s="605"/>
      <c r="J122" s="605"/>
    </row>
    <row r="123" spans="5:10">
      <c r="E123" s="605"/>
      <c r="F123" s="348"/>
      <c r="G123" s="348"/>
      <c r="H123" s="605"/>
      <c r="I123" s="605"/>
      <c r="J123" s="605"/>
    </row>
    <row r="124" spans="5:10">
      <c r="E124" s="605"/>
      <c r="F124" s="348"/>
      <c r="G124" s="348"/>
      <c r="H124" s="605"/>
      <c r="I124" s="605"/>
      <c r="J124" s="605"/>
    </row>
    <row r="125" spans="5:10">
      <c r="E125" s="605"/>
      <c r="F125" s="348"/>
      <c r="G125" s="348"/>
      <c r="H125" s="605"/>
      <c r="I125" s="605"/>
      <c r="J125" s="605"/>
    </row>
    <row r="126" spans="5:10">
      <c r="E126" s="605"/>
      <c r="F126" s="348"/>
      <c r="G126" s="348"/>
      <c r="H126" s="605"/>
      <c r="I126" s="605"/>
      <c r="J126" s="605"/>
    </row>
    <row r="127" spans="5:10">
      <c r="E127" s="605"/>
      <c r="F127" s="348"/>
      <c r="G127" s="348"/>
      <c r="H127" s="605"/>
      <c r="I127" s="605"/>
      <c r="J127" s="605"/>
    </row>
    <row r="128" spans="5:10">
      <c r="E128" s="605"/>
      <c r="F128" s="348"/>
      <c r="G128" s="348"/>
      <c r="H128" s="605"/>
      <c r="I128" s="605"/>
      <c r="J128" s="605"/>
    </row>
    <row r="129" spans="5:10">
      <c r="E129" s="605"/>
      <c r="F129" s="348"/>
      <c r="G129" s="348"/>
      <c r="H129" s="605"/>
      <c r="I129" s="605"/>
      <c r="J129" s="605"/>
    </row>
    <row r="130" spans="5:10">
      <c r="E130" s="605"/>
      <c r="F130" s="348"/>
      <c r="G130" s="348"/>
      <c r="H130" s="605"/>
      <c r="I130" s="605"/>
      <c r="J130" s="605"/>
    </row>
    <row r="131" spans="5:10">
      <c r="E131" s="605"/>
      <c r="F131" s="348"/>
      <c r="G131" s="348"/>
      <c r="H131" s="605"/>
      <c r="I131" s="605"/>
      <c r="J131" s="605"/>
    </row>
    <row r="132" spans="5:10">
      <c r="E132" s="605"/>
      <c r="F132" s="348"/>
      <c r="G132" s="348"/>
      <c r="H132" s="605"/>
      <c r="I132" s="605"/>
      <c r="J132" s="605"/>
    </row>
    <row r="133" spans="5:10">
      <c r="E133" s="605"/>
      <c r="F133" s="348"/>
      <c r="G133" s="348"/>
      <c r="H133" s="605"/>
      <c r="I133" s="605"/>
      <c r="J133" s="605"/>
    </row>
    <row r="134" spans="5:10">
      <c r="E134" s="605"/>
      <c r="F134" s="348"/>
      <c r="G134" s="348"/>
      <c r="H134" s="605"/>
      <c r="I134" s="605"/>
      <c r="J134" s="605"/>
    </row>
    <row r="135" spans="5:10">
      <c r="E135" s="605"/>
      <c r="F135" s="348"/>
      <c r="G135" s="348"/>
      <c r="H135" s="605"/>
      <c r="I135" s="605"/>
      <c r="J135" s="605"/>
    </row>
    <row r="136" spans="5:10">
      <c r="E136" s="605"/>
      <c r="F136" s="348"/>
      <c r="G136" s="348"/>
      <c r="H136" s="605"/>
      <c r="I136" s="605"/>
      <c r="J136" s="605"/>
    </row>
    <row r="137" spans="5:10">
      <c r="E137" s="605"/>
      <c r="F137" s="348"/>
      <c r="G137" s="348"/>
      <c r="H137" s="605"/>
      <c r="I137" s="605"/>
      <c r="J137" s="605"/>
    </row>
    <row r="138" spans="5:10">
      <c r="E138" s="605"/>
      <c r="F138" s="348"/>
      <c r="G138" s="348"/>
      <c r="H138" s="605"/>
      <c r="I138" s="605"/>
      <c r="J138" s="605"/>
    </row>
    <row r="139" spans="5:10">
      <c r="E139" s="605"/>
      <c r="F139" s="348"/>
      <c r="G139" s="348"/>
      <c r="H139" s="605"/>
      <c r="I139" s="605"/>
      <c r="J139" s="605"/>
    </row>
    <row r="140" spans="5:10">
      <c r="E140" s="605"/>
      <c r="F140" s="348"/>
      <c r="G140" s="348"/>
      <c r="H140" s="605"/>
      <c r="I140" s="605"/>
      <c r="J140" s="605"/>
    </row>
    <row r="141" spans="5:10">
      <c r="E141" s="605"/>
      <c r="F141" s="348"/>
      <c r="G141" s="348"/>
      <c r="H141" s="605"/>
      <c r="I141" s="605"/>
      <c r="J141" s="605"/>
    </row>
    <row r="142" spans="5:10">
      <c r="E142" s="605"/>
      <c r="F142" s="348"/>
      <c r="G142" s="348"/>
      <c r="H142" s="605"/>
      <c r="I142" s="605"/>
      <c r="J142" s="605"/>
    </row>
    <row r="143" spans="5:10">
      <c r="E143" s="605"/>
      <c r="F143" s="348"/>
      <c r="G143" s="348"/>
      <c r="H143" s="605"/>
      <c r="I143" s="605"/>
      <c r="J143" s="605"/>
    </row>
    <row r="144" spans="5:10">
      <c r="E144" s="605"/>
      <c r="F144" s="348"/>
      <c r="G144" s="348"/>
      <c r="H144" s="605"/>
      <c r="I144" s="605"/>
      <c r="J144" s="605"/>
    </row>
    <row r="145" spans="5:10">
      <c r="E145" s="605"/>
      <c r="F145" s="348"/>
      <c r="G145" s="348"/>
      <c r="H145" s="605"/>
      <c r="I145" s="605"/>
      <c r="J145" s="605"/>
    </row>
    <row r="146" spans="5:10">
      <c r="E146" s="605"/>
      <c r="F146" s="348"/>
      <c r="G146" s="348"/>
      <c r="H146" s="605"/>
      <c r="I146" s="605"/>
      <c r="J146" s="605"/>
    </row>
    <row r="147" spans="5:10">
      <c r="E147" s="605"/>
      <c r="F147" s="348"/>
      <c r="G147" s="348"/>
      <c r="H147" s="605"/>
      <c r="I147" s="605"/>
      <c r="J147" s="605"/>
    </row>
    <row r="148" spans="5:10">
      <c r="E148" s="605"/>
      <c r="F148" s="348"/>
      <c r="G148" s="348"/>
      <c r="H148" s="605"/>
      <c r="I148" s="605"/>
      <c r="J148" s="605"/>
    </row>
    <row r="149" spans="5:10">
      <c r="E149" s="605"/>
      <c r="F149" s="348"/>
      <c r="G149" s="348"/>
      <c r="H149" s="605"/>
      <c r="I149" s="605"/>
      <c r="J149" s="605"/>
    </row>
    <row r="150" spans="5:10">
      <c r="E150" s="605"/>
      <c r="F150" s="348"/>
      <c r="G150" s="348"/>
      <c r="H150" s="605"/>
      <c r="I150" s="605"/>
      <c r="J150" s="605"/>
    </row>
    <row r="151" spans="5:10">
      <c r="E151" s="605"/>
      <c r="F151" s="348"/>
      <c r="G151" s="348"/>
      <c r="H151" s="605"/>
      <c r="I151" s="605"/>
      <c r="J151" s="605"/>
    </row>
    <row r="152" spans="5:10">
      <c r="E152" s="605"/>
      <c r="F152" s="348"/>
      <c r="G152" s="348"/>
      <c r="H152" s="605"/>
      <c r="I152" s="605"/>
      <c r="J152" s="605"/>
    </row>
    <row r="153" spans="5:10">
      <c r="E153" s="605"/>
      <c r="F153" s="348"/>
      <c r="G153" s="348"/>
      <c r="H153" s="605"/>
      <c r="I153" s="605"/>
      <c r="J153" s="605"/>
    </row>
    <row r="154" spans="5:10">
      <c r="E154" s="605"/>
      <c r="F154" s="348"/>
      <c r="G154" s="348"/>
      <c r="H154" s="605"/>
      <c r="I154" s="605"/>
      <c r="J154" s="605"/>
    </row>
    <row r="155" spans="5:10">
      <c r="E155" s="605"/>
      <c r="F155" s="348"/>
      <c r="G155" s="348"/>
      <c r="H155" s="605"/>
      <c r="I155" s="605"/>
      <c r="J155" s="605"/>
    </row>
    <row r="156" spans="5:10">
      <c r="E156" s="605"/>
      <c r="F156" s="348"/>
      <c r="G156" s="348"/>
      <c r="H156" s="605"/>
      <c r="I156" s="605"/>
      <c r="J156" s="605"/>
    </row>
    <row r="157" spans="5:10">
      <c r="E157" s="605"/>
      <c r="F157" s="348"/>
      <c r="G157" s="348"/>
      <c r="H157" s="605"/>
      <c r="I157" s="605"/>
      <c r="J157" s="605"/>
    </row>
    <row r="158" spans="5:10">
      <c r="E158" s="605"/>
      <c r="F158" s="348"/>
      <c r="G158" s="348"/>
      <c r="H158" s="605"/>
      <c r="I158" s="605"/>
      <c r="J158" s="605"/>
    </row>
    <row r="159" spans="5:10">
      <c r="E159" s="605"/>
      <c r="F159" s="348"/>
      <c r="G159" s="348"/>
      <c r="H159" s="605"/>
      <c r="I159" s="605"/>
      <c r="J159" s="605"/>
    </row>
    <row r="160" spans="5:10">
      <c r="E160" s="605"/>
      <c r="F160" s="348"/>
      <c r="G160" s="348"/>
      <c r="H160" s="605"/>
      <c r="I160" s="605"/>
      <c r="J160" s="605"/>
    </row>
    <row r="161" spans="5:10">
      <c r="E161" s="605"/>
      <c r="F161" s="348"/>
      <c r="G161" s="348"/>
      <c r="H161" s="605"/>
      <c r="I161" s="605"/>
      <c r="J161" s="605"/>
    </row>
    <row r="162" spans="5:10">
      <c r="E162" s="605"/>
      <c r="F162" s="348"/>
      <c r="G162" s="348"/>
      <c r="H162" s="605"/>
      <c r="I162" s="605"/>
      <c r="J162" s="605"/>
    </row>
    <row r="163" spans="5:10">
      <c r="E163" s="605"/>
      <c r="F163" s="348"/>
      <c r="G163" s="348"/>
      <c r="H163" s="605"/>
      <c r="I163" s="605"/>
      <c r="J163" s="605"/>
    </row>
    <row r="164" spans="5:10">
      <c r="E164" s="605"/>
      <c r="F164" s="348"/>
      <c r="G164" s="348"/>
      <c r="H164" s="605"/>
      <c r="I164" s="605"/>
      <c r="J164" s="605"/>
    </row>
    <row r="165" spans="5:10">
      <c r="E165" s="605"/>
      <c r="F165" s="348"/>
      <c r="G165" s="348"/>
      <c r="H165" s="605"/>
      <c r="I165" s="605"/>
      <c r="J165" s="605"/>
    </row>
    <row r="166" spans="5:10">
      <c r="E166" s="605"/>
      <c r="F166" s="348"/>
      <c r="G166" s="348"/>
      <c r="H166" s="605"/>
      <c r="I166" s="605"/>
      <c r="J166" s="605"/>
    </row>
    <row r="167" spans="5:10">
      <c r="E167" s="605"/>
      <c r="F167" s="348"/>
      <c r="G167" s="348"/>
      <c r="H167" s="605"/>
      <c r="I167" s="605"/>
      <c r="J167" s="605"/>
    </row>
  </sheetData>
  <mergeCells count="3">
    <mergeCell ref="D7:E7"/>
    <mergeCell ref="C32:E34"/>
    <mergeCell ref="A14:A22"/>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F75"/>
  <sheetViews>
    <sheetView view="pageBreakPreview" zoomScale="70" zoomScaleNormal="100" zoomScaleSheetLayoutView="70" workbookViewId="0">
      <selection activeCell="H13" sqref="H13"/>
    </sheetView>
  </sheetViews>
  <sheetFormatPr defaultColWidth="9.28515625" defaultRowHeight="12.75"/>
  <cols>
    <col min="1" max="1" width="10.7109375" style="227" customWidth="1"/>
    <col min="2" max="2" width="49.5703125" style="247" customWidth="1"/>
    <col min="3" max="3" width="7.28515625" style="225" bestFit="1" customWidth="1"/>
    <col min="4" max="4" width="9.7109375" style="248" bestFit="1" customWidth="1"/>
    <col min="5" max="5" width="9.28515625" style="226" bestFit="1" customWidth="1"/>
    <col min="6" max="6" width="13.7109375" style="226" bestFit="1" customWidth="1"/>
    <col min="7" max="7" width="14.7109375" style="369" bestFit="1" customWidth="1"/>
    <col min="8" max="8" width="16.140625" style="371" bestFit="1" customWidth="1"/>
    <col min="9" max="9" width="10.85546875" style="269" customWidth="1"/>
    <col min="10" max="10" width="11.7109375" style="269" bestFit="1" customWidth="1"/>
    <col min="11" max="16384" width="9.28515625" style="269"/>
  </cols>
  <sheetData>
    <row r="1" spans="1:10">
      <c r="A1" s="246"/>
      <c r="F1" s="248"/>
      <c r="G1" s="545" t="s">
        <v>831</v>
      </c>
      <c r="H1" s="546" t="s">
        <v>832</v>
      </c>
    </row>
    <row r="2" spans="1:10" ht="40.5" customHeight="1">
      <c r="A2" s="623" t="s">
        <v>107</v>
      </c>
      <c r="B2" s="642" t="s">
        <v>613</v>
      </c>
      <c r="C2" s="642"/>
      <c r="D2" s="642"/>
      <c r="E2" s="642"/>
      <c r="F2" s="642"/>
    </row>
    <row r="3" spans="1:10" ht="13.5" thickBot="1">
      <c r="A3" s="321"/>
      <c r="B3" s="320"/>
      <c r="C3" s="319"/>
      <c r="D3" s="318"/>
      <c r="E3" s="317"/>
      <c r="F3" s="316"/>
    </row>
    <row r="4" spans="1:10">
      <c r="A4" s="96"/>
      <c r="B4" s="249"/>
      <c r="C4" s="229"/>
      <c r="D4" s="241"/>
      <c r="E4" s="270"/>
      <c r="F4" s="250"/>
      <c r="G4" s="373"/>
      <c r="H4" s="374"/>
    </row>
    <row r="5" spans="1:10">
      <c r="A5" s="96" t="s">
        <v>1082</v>
      </c>
      <c r="B5" s="351" t="s">
        <v>612</v>
      </c>
      <c r="C5" s="229"/>
      <c r="D5" s="241"/>
      <c r="E5" s="270"/>
      <c r="F5" s="250">
        <f>+F8+F19+F32</f>
        <v>0</v>
      </c>
      <c r="G5" s="380">
        <f>+G8+G19+G32</f>
        <v>0</v>
      </c>
      <c r="H5" s="381">
        <f>+H8+H19+H32</f>
        <v>0</v>
      </c>
      <c r="J5" s="8"/>
    </row>
    <row r="6" spans="1:10" ht="13.5" thickBot="1">
      <c r="A6" s="315"/>
      <c r="B6" s="156"/>
      <c r="C6" s="153"/>
      <c r="D6" s="137"/>
      <c r="E6" s="157"/>
      <c r="F6" s="157"/>
      <c r="G6" s="373"/>
      <c r="H6" s="374"/>
    </row>
    <row r="7" spans="1:10" ht="13.5" thickTop="1">
      <c r="A7" s="96"/>
      <c r="B7" s="249"/>
      <c r="C7" s="229"/>
      <c r="D7" s="241"/>
      <c r="E7" s="270"/>
      <c r="F7" s="250"/>
      <c r="G7" s="373"/>
      <c r="H7" s="374"/>
    </row>
    <row r="8" spans="1:10">
      <c r="A8" s="96" t="s">
        <v>109</v>
      </c>
      <c r="B8" s="249" t="s">
        <v>14</v>
      </c>
      <c r="C8" s="229"/>
      <c r="D8" s="241"/>
      <c r="E8" s="270"/>
      <c r="F8" s="250">
        <f>SUM(F10:F17)</f>
        <v>0</v>
      </c>
      <c r="G8" s="380">
        <f>SUM(G10:G17)</f>
        <v>0</v>
      </c>
      <c r="H8" s="381">
        <f>SUM(H10:H17)</f>
        <v>0</v>
      </c>
      <c r="J8" s="8"/>
    </row>
    <row r="9" spans="1:10" ht="13.5" thickBot="1">
      <c r="A9" s="311"/>
      <c r="B9" s="314"/>
      <c r="C9" s="153"/>
      <c r="D9" s="137"/>
      <c r="E9" s="157"/>
      <c r="F9" s="308"/>
      <c r="G9" s="373"/>
      <c r="H9" s="374"/>
    </row>
    <row r="10" spans="1:10" ht="13.5" thickTop="1">
      <c r="A10" s="251"/>
      <c r="B10" s="249"/>
      <c r="C10" s="229"/>
      <c r="F10" s="248"/>
      <c r="G10" s="373"/>
      <c r="H10" s="374"/>
    </row>
    <row r="11" spans="1:10">
      <c r="A11" s="251"/>
      <c r="B11" s="249"/>
      <c r="C11" s="229"/>
      <c r="F11" s="248"/>
      <c r="G11" s="373"/>
      <c r="H11" s="374"/>
    </row>
    <row r="12" spans="1:10">
      <c r="A12" s="313" t="s">
        <v>614</v>
      </c>
      <c r="B12" s="249" t="s">
        <v>111</v>
      </c>
      <c r="C12" s="229"/>
      <c r="F12" s="248">
        <f>+'pripravljalna dela'!F10</f>
        <v>0</v>
      </c>
      <c r="G12" s="378">
        <f>+'pripravljalna dela'!G10</f>
        <v>0</v>
      </c>
      <c r="H12" s="379">
        <f>+'pripravljalna dela'!H10</f>
        <v>0</v>
      </c>
    </row>
    <row r="13" spans="1:10">
      <c r="A13" s="313" t="s">
        <v>615</v>
      </c>
      <c r="B13" s="249" t="s">
        <v>0</v>
      </c>
      <c r="C13" s="229"/>
      <c r="F13" s="248">
        <f>+'rušitvena dela'!F192</f>
        <v>0</v>
      </c>
      <c r="G13" s="378">
        <f>+'rušitvena dela'!G192</f>
        <v>0</v>
      </c>
      <c r="H13" s="379">
        <f>+'rušitvena dela'!H192</f>
        <v>0</v>
      </c>
    </row>
    <row r="14" spans="1:10">
      <c r="A14" s="313" t="s">
        <v>616</v>
      </c>
      <c r="B14" s="249" t="s">
        <v>1</v>
      </c>
      <c r="C14" s="229"/>
      <c r="F14" s="248">
        <f>+'zemeljska dela'!F40</f>
        <v>0</v>
      </c>
      <c r="G14" s="378">
        <f>+'zemeljska dela'!G40</f>
        <v>0</v>
      </c>
      <c r="H14" s="379">
        <f>+'zemeljska dela'!H40</f>
        <v>0</v>
      </c>
    </row>
    <row r="15" spans="1:10">
      <c r="A15" s="313" t="s">
        <v>617</v>
      </c>
      <c r="B15" s="249" t="s">
        <v>315</v>
      </c>
      <c r="C15" s="229"/>
      <c r="F15" s="248">
        <f>+'betonska dela'!F32</f>
        <v>0</v>
      </c>
      <c r="G15" s="373">
        <f>+'betonska dela'!G32</f>
        <v>0</v>
      </c>
      <c r="H15" s="374">
        <f>+'betonska dela'!H32</f>
        <v>0</v>
      </c>
    </row>
    <row r="16" spans="1:10">
      <c r="A16" s="313" t="s">
        <v>618</v>
      </c>
      <c r="B16" s="249" t="s">
        <v>2</v>
      </c>
      <c r="C16" s="229"/>
      <c r="F16" s="248">
        <f>+'zidarska dela'!F58</f>
        <v>0</v>
      </c>
      <c r="G16" s="373">
        <f>+'zidarska dela'!G58</f>
        <v>0</v>
      </c>
      <c r="H16" s="374">
        <f>+'zidarska dela'!H58</f>
        <v>0</v>
      </c>
    </row>
    <row r="17" spans="1:32">
      <c r="A17" s="251"/>
      <c r="B17" s="232"/>
      <c r="C17" s="229"/>
      <c r="F17" s="248"/>
      <c r="G17" s="373"/>
      <c r="H17" s="374"/>
    </row>
    <row r="18" spans="1:32">
      <c r="A18" s="251"/>
      <c r="B18" s="232"/>
      <c r="C18" s="229"/>
      <c r="F18" s="248"/>
      <c r="G18" s="373"/>
      <c r="H18" s="374"/>
    </row>
    <row r="19" spans="1:32">
      <c r="A19" s="96" t="s">
        <v>15</v>
      </c>
      <c r="B19" s="97" t="s">
        <v>25</v>
      </c>
      <c r="C19" s="98"/>
      <c r="D19" s="241"/>
      <c r="E19" s="270"/>
      <c r="F19" s="250">
        <f>SUM(F22:F30)</f>
        <v>0</v>
      </c>
      <c r="G19" s="518">
        <f>+SUM(G22:G30)</f>
        <v>0</v>
      </c>
      <c r="H19" s="519">
        <f>+SUM(H22:H30)</f>
        <v>0</v>
      </c>
    </row>
    <row r="20" spans="1:32" ht="13.5" thickBot="1">
      <c r="A20" s="311"/>
      <c r="B20" s="310"/>
      <c r="C20" s="309"/>
      <c r="D20" s="137"/>
      <c r="E20" s="157"/>
      <c r="F20" s="308"/>
      <c r="G20" s="376"/>
      <c r="H20" s="375"/>
    </row>
    <row r="21" spans="1:32" ht="13.5" thickTop="1">
      <c r="A21" s="96"/>
      <c r="B21" s="97"/>
      <c r="C21" s="98"/>
      <c r="F21" s="248"/>
      <c r="G21" s="376"/>
      <c r="H21" s="375"/>
      <c r="AF21" s="269" t="s">
        <v>1264</v>
      </c>
    </row>
    <row r="22" spans="1:32">
      <c r="A22" s="312" t="s">
        <v>3</v>
      </c>
      <c r="B22" s="249" t="s">
        <v>27</v>
      </c>
      <c r="C22" s="98"/>
      <c r="F22" s="248">
        <f>+'tlakarska dela'!F26</f>
        <v>0</v>
      </c>
      <c r="G22" s="376">
        <f>+'tlakarska dela'!G26</f>
        <v>0</v>
      </c>
      <c r="H22" s="375">
        <f>+'tlakarska dela'!H26</f>
        <v>0</v>
      </c>
    </row>
    <row r="23" spans="1:32">
      <c r="A23" s="312" t="s">
        <v>5</v>
      </c>
      <c r="B23" s="249" t="s">
        <v>696</v>
      </c>
      <c r="C23" s="98"/>
      <c r="F23" s="248">
        <f>+'suhomontažna dela'!F34</f>
        <v>0</v>
      </c>
      <c r="G23" s="376">
        <f>+'suhomontažna dela'!G34</f>
        <v>0</v>
      </c>
      <c r="H23" s="375">
        <f>+'suhomontažna dela'!H34</f>
        <v>0</v>
      </c>
    </row>
    <row r="24" spans="1:32">
      <c r="A24" s="312" t="s">
        <v>590</v>
      </c>
      <c r="B24" s="249" t="s">
        <v>314</v>
      </c>
      <c r="C24" s="98"/>
      <c r="F24" s="248">
        <f>+'keramičarska dela'!F13</f>
        <v>0</v>
      </c>
      <c r="G24" s="376">
        <f>+'keramičarska dela'!G13</f>
        <v>0</v>
      </c>
      <c r="H24" s="375">
        <f>+'keramičarska dela'!H13</f>
        <v>0</v>
      </c>
    </row>
    <row r="25" spans="1:32">
      <c r="A25" s="312" t="s">
        <v>7</v>
      </c>
      <c r="B25" s="249" t="s">
        <v>6</v>
      </c>
      <c r="C25" s="98"/>
      <c r="F25" s="248">
        <f>+'ključavničarska dela'!F68</f>
        <v>0</v>
      </c>
      <c r="G25" s="376">
        <f>+'ključavničarska dela'!G68</f>
        <v>0</v>
      </c>
      <c r="H25" s="375">
        <f>+'ključavničarska dela'!H68</f>
        <v>0</v>
      </c>
    </row>
    <row r="26" spans="1:32">
      <c r="A26" s="312" t="s">
        <v>619</v>
      </c>
      <c r="B26" s="249" t="s">
        <v>29</v>
      </c>
      <c r="C26" s="98"/>
      <c r="F26" s="248">
        <f>+'krovsko-kleparska dela'!F88</f>
        <v>0</v>
      </c>
      <c r="G26" s="376">
        <f>+'krovsko-kleparska dela'!G88</f>
        <v>0</v>
      </c>
      <c r="H26" s="375">
        <f>+'krovsko-kleparska dela'!H88</f>
        <v>0</v>
      </c>
    </row>
    <row r="27" spans="1:32">
      <c r="A27" s="312" t="s">
        <v>620</v>
      </c>
      <c r="B27" s="249" t="s">
        <v>4</v>
      </c>
      <c r="C27" s="229"/>
      <c r="F27" s="248">
        <f>+'slikopleskarska dela'!F28</f>
        <v>0</v>
      </c>
      <c r="G27" s="376">
        <f>+'slikopleskarska dela'!G28</f>
        <v>0</v>
      </c>
      <c r="H27" s="375">
        <f>+'slikopleskarska dela'!H28</f>
        <v>0</v>
      </c>
    </row>
    <row r="28" spans="1:32">
      <c r="A28" s="312" t="s">
        <v>621</v>
      </c>
      <c r="B28" s="249" t="s">
        <v>30</v>
      </c>
      <c r="C28" s="229"/>
      <c r="F28" s="248">
        <f>+'fasaderska dela'!F79</f>
        <v>0</v>
      </c>
      <c r="G28" s="376">
        <f>+'fasaderska dela'!G79</f>
        <v>0</v>
      </c>
      <c r="H28" s="375">
        <f>+'fasaderska dela'!H79</f>
        <v>0</v>
      </c>
    </row>
    <row r="29" spans="1:32">
      <c r="A29" s="312" t="s">
        <v>622</v>
      </c>
      <c r="B29" s="249" t="s">
        <v>28</v>
      </c>
      <c r="C29" s="229"/>
      <c r="F29" s="248">
        <f>+'stavbno pohištvo'!F125</f>
        <v>0</v>
      </c>
      <c r="G29" s="376">
        <f>+'stavbno pohištvo'!G125</f>
        <v>0</v>
      </c>
      <c r="H29" s="375">
        <f>+'stavbno pohištvo'!H125</f>
        <v>0</v>
      </c>
    </row>
    <row r="30" spans="1:32">
      <c r="A30" s="312" t="s">
        <v>724</v>
      </c>
      <c r="B30" s="249" t="s">
        <v>108</v>
      </c>
      <c r="C30" s="229"/>
      <c r="F30" s="248">
        <f>+'ostala dela'!F27</f>
        <v>0</v>
      </c>
      <c r="G30" s="376">
        <f>+'ostala dela'!G27</f>
        <v>0</v>
      </c>
      <c r="H30" s="375">
        <f>+'ostala dela'!H27</f>
        <v>0</v>
      </c>
    </row>
    <row r="31" spans="1:32">
      <c r="A31" s="96"/>
      <c r="B31" s="97"/>
      <c r="C31" s="98"/>
      <c r="D31" s="241"/>
      <c r="E31" s="270"/>
      <c r="F31" s="250"/>
      <c r="G31" s="370"/>
      <c r="H31" s="372"/>
    </row>
    <row r="32" spans="1:32">
      <c r="A32" s="96" t="s">
        <v>26</v>
      </c>
      <c r="B32" s="97" t="s">
        <v>1028</v>
      </c>
      <c r="C32" s="98"/>
      <c r="D32" s="241"/>
      <c r="E32" s="270"/>
      <c r="F32" s="250">
        <f>(F8+F19)*0.05</f>
        <v>0</v>
      </c>
      <c r="G32" s="370">
        <v>0</v>
      </c>
      <c r="H32" s="519">
        <f>+F32</f>
        <v>0</v>
      </c>
    </row>
    <row r="33" spans="1:8" ht="13.5" thickBot="1">
      <c r="A33" s="311"/>
      <c r="B33" s="310"/>
      <c r="C33" s="309"/>
      <c r="D33" s="137"/>
      <c r="E33" s="157"/>
      <c r="F33" s="308"/>
      <c r="G33" s="370"/>
      <c r="H33" s="372"/>
    </row>
    <row r="34" spans="1:8" ht="13.5" thickTop="1">
      <c r="G34" s="370"/>
      <c r="H34" s="372"/>
    </row>
    <row r="35" spans="1:8" ht="13.5" thickBot="1">
      <c r="A35" s="307"/>
      <c r="B35" s="9"/>
      <c r="C35" s="39"/>
      <c r="D35" s="269"/>
      <c r="E35" s="269"/>
      <c r="F35" s="8"/>
      <c r="G35" s="7"/>
      <c r="H35" s="7"/>
    </row>
    <row r="36" spans="1:8" ht="13.5" thickTop="1">
      <c r="A36" s="306"/>
      <c r="B36" s="305" t="s">
        <v>8</v>
      </c>
      <c r="C36" s="304"/>
      <c r="D36" s="303"/>
      <c r="E36" s="303"/>
      <c r="F36" s="17"/>
      <c r="G36" s="7"/>
      <c r="H36" s="7"/>
    </row>
    <row r="37" spans="1:8">
      <c r="A37" s="32"/>
      <c r="B37" s="302"/>
      <c r="C37" s="39"/>
      <c r="D37" s="1"/>
      <c r="E37" s="1"/>
      <c r="F37" s="18"/>
      <c r="G37" s="7"/>
      <c r="H37" s="7"/>
    </row>
    <row r="38" spans="1:8" ht="38.25">
      <c r="A38" s="32"/>
      <c r="B38" s="301" t="s">
        <v>9</v>
      </c>
      <c r="C38" s="39"/>
      <c r="D38" s="1"/>
      <c r="E38" s="1"/>
      <c r="F38" s="18"/>
      <c r="G38" s="7"/>
      <c r="H38" s="7"/>
    </row>
    <row r="39" spans="1:8" ht="140.25">
      <c r="A39" s="32"/>
      <c r="B39" s="10" t="s">
        <v>611</v>
      </c>
      <c r="C39" s="39"/>
      <c r="D39" s="1"/>
      <c r="E39" s="1"/>
      <c r="F39" s="18"/>
      <c r="G39" s="7"/>
      <c r="H39" s="7"/>
    </row>
    <row r="40" spans="1:8" ht="41.65" customHeight="1">
      <c r="A40" s="32"/>
      <c r="B40" s="301" t="s">
        <v>10</v>
      </c>
      <c r="C40" s="39"/>
      <c r="D40" s="1"/>
      <c r="E40" s="1"/>
      <c r="F40" s="18"/>
      <c r="G40" s="7"/>
      <c r="H40" s="7"/>
    </row>
    <row r="41" spans="1:8" ht="25.5">
      <c r="A41" s="32"/>
      <c r="B41" s="301" t="s">
        <v>11</v>
      </c>
      <c r="C41" s="39"/>
      <c r="D41" s="1"/>
      <c r="E41" s="1"/>
      <c r="F41" s="18"/>
      <c r="G41" s="7"/>
      <c r="H41" s="7"/>
    </row>
    <row r="42" spans="1:8" ht="25.5">
      <c r="A42" s="32"/>
      <c r="B42" s="301" t="s">
        <v>12</v>
      </c>
      <c r="C42" s="39"/>
      <c r="D42" s="1"/>
      <c r="E42" s="1"/>
      <c r="F42" s="18"/>
      <c r="G42" s="7"/>
      <c r="H42" s="7"/>
    </row>
    <row r="43" spans="1:8" ht="51">
      <c r="A43" s="32"/>
      <c r="B43" s="301" t="s">
        <v>1089</v>
      </c>
      <c r="C43" s="39"/>
      <c r="D43" s="1"/>
      <c r="E43" s="1"/>
      <c r="F43" s="18"/>
      <c r="G43" s="7"/>
      <c r="H43" s="7"/>
    </row>
    <row r="44" spans="1:8" ht="38.25">
      <c r="A44" s="32"/>
      <c r="B44" s="301" t="s">
        <v>610</v>
      </c>
      <c r="C44" s="39"/>
      <c r="D44" s="1"/>
      <c r="E44" s="1"/>
      <c r="F44" s="18"/>
      <c r="G44" s="7"/>
      <c r="H44" s="7"/>
    </row>
    <row r="45" spans="1:8" ht="38.25">
      <c r="A45" s="32"/>
      <c r="B45" s="301" t="s">
        <v>609</v>
      </c>
      <c r="C45" s="39"/>
      <c r="D45" s="1"/>
      <c r="E45" s="1"/>
      <c r="F45" s="18"/>
      <c r="G45" s="7"/>
      <c r="H45" s="7"/>
    </row>
    <row r="46" spans="1:8" ht="51">
      <c r="A46" s="32"/>
      <c r="B46" s="301" t="s">
        <v>13</v>
      </c>
      <c r="C46" s="39"/>
      <c r="D46" s="1"/>
      <c r="E46" s="1"/>
      <c r="F46" s="18"/>
      <c r="G46" s="7"/>
      <c r="H46" s="7"/>
    </row>
    <row r="47" spans="1:8" ht="25.5">
      <c r="A47" s="32"/>
      <c r="B47" s="11" t="s">
        <v>608</v>
      </c>
      <c r="C47" s="39"/>
      <c r="D47" s="1"/>
      <c r="E47" s="1"/>
      <c r="F47" s="18"/>
      <c r="G47" s="7"/>
      <c r="H47" s="7"/>
    </row>
    <row r="48" spans="1:8" ht="25.5">
      <c r="A48" s="32"/>
      <c r="B48" s="11" t="s">
        <v>1090</v>
      </c>
      <c r="C48" s="39"/>
      <c r="D48" s="1"/>
      <c r="E48" s="1"/>
      <c r="F48" s="18"/>
      <c r="G48" s="7"/>
      <c r="H48" s="7"/>
    </row>
    <row r="49" spans="1:8" ht="25.5">
      <c r="A49" s="32"/>
      <c r="B49" s="11" t="s">
        <v>1192</v>
      </c>
      <c r="C49" s="39"/>
      <c r="D49" s="1"/>
      <c r="E49" s="1"/>
      <c r="F49" s="18"/>
      <c r="G49" s="7"/>
      <c r="H49" s="7"/>
    </row>
    <row r="50" spans="1:8" ht="13.5" thickBot="1">
      <c r="A50" s="33"/>
      <c r="B50" s="385"/>
      <c r="C50" s="40"/>
      <c r="D50" s="300"/>
      <c r="E50" s="300"/>
      <c r="F50" s="299"/>
      <c r="G50" s="7"/>
      <c r="H50" s="7"/>
    </row>
    <row r="51" spans="1:8" ht="13.5" thickTop="1">
      <c r="G51" s="7"/>
      <c r="H51" s="7"/>
    </row>
    <row r="52" spans="1:8" s="3" customFormat="1">
      <c r="A52" s="151"/>
      <c r="B52" s="383"/>
      <c r="C52" s="94"/>
      <c r="D52" s="108"/>
      <c r="E52" s="108"/>
      <c r="F52" s="108"/>
      <c r="G52" s="370"/>
      <c r="H52" s="372"/>
    </row>
    <row r="53" spans="1:8" s="3" customFormat="1">
      <c r="A53" s="151"/>
      <c r="B53" s="383"/>
      <c r="C53" s="94"/>
      <c r="D53" s="108"/>
      <c r="E53" s="108"/>
      <c r="F53" s="108"/>
      <c r="G53" s="370"/>
      <c r="H53" s="372"/>
    </row>
    <row r="54" spans="1:8" s="3" customFormat="1">
      <c r="A54" s="151"/>
      <c r="B54" s="211"/>
      <c r="C54" s="94"/>
      <c r="D54" s="108"/>
      <c r="E54" s="108"/>
      <c r="F54" s="108"/>
      <c r="G54" s="370"/>
      <c r="H54" s="372"/>
    </row>
    <row r="55" spans="1:8" s="3" customFormat="1">
      <c r="A55" s="151"/>
      <c r="B55" s="111"/>
      <c r="C55" s="94"/>
      <c r="D55" s="108"/>
      <c r="E55" s="108"/>
      <c r="F55" s="108"/>
      <c r="G55" s="370"/>
      <c r="H55" s="372"/>
    </row>
    <row r="56" spans="1:8" s="3" customFormat="1" ht="39" customHeight="1">
      <c r="A56" s="151"/>
      <c r="B56" s="111"/>
      <c r="C56" s="94"/>
      <c r="D56" s="108"/>
      <c r="E56" s="108"/>
      <c r="F56" s="108"/>
      <c r="G56" s="370"/>
      <c r="H56" s="372"/>
    </row>
    <row r="57" spans="1:8" s="3" customFormat="1">
      <c r="A57" s="151"/>
      <c r="B57" s="211"/>
      <c r="C57" s="94"/>
      <c r="D57" s="108"/>
      <c r="E57" s="108"/>
      <c r="F57" s="108"/>
      <c r="G57" s="370"/>
      <c r="H57" s="372"/>
    </row>
    <row r="58" spans="1:8" s="3" customFormat="1">
      <c r="A58" s="151"/>
      <c r="B58" s="211"/>
      <c r="C58" s="94"/>
      <c r="D58" s="108"/>
      <c r="E58" s="108"/>
      <c r="F58" s="108"/>
      <c r="G58" s="370"/>
      <c r="H58" s="372"/>
    </row>
    <row r="59" spans="1:8" s="3" customFormat="1">
      <c r="A59" s="151"/>
      <c r="B59" s="211"/>
      <c r="C59" s="94"/>
      <c r="D59" s="108"/>
      <c r="E59" s="108"/>
      <c r="F59" s="108"/>
      <c r="G59" s="370"/>
      <c r="H59" s="372"/>
    </row>
    <row r="60" spans="1:8" s="3" customFormat="1">
      <c r="A60" s="151"/>
      <c r="B60" s="211"/>
      <c r="C60" s="94"/>
      <c r="D60" s="108"/>
      <c r="E60" s="108"/>
      <c r="F60" s="108"/>
      <c r="G60" s="370"/>
      <c r="H60" s="372"/>
    </row>
    <row r="61" spans="1:8" s="3" customFormat="1">
      <c r="A61" s="151"/>
      <c r="B61" s="211"/>
      <c r="C61" s="94"/>
      <c r="D61" s="108"/>
      <c r="E61" s="108"/>
      <c r="F61" s="108"/>
      <c r="G61" s="370"/>
      <c r="H61" s="372"/>
    </row>
    <row r="62" spans="1:8" s="3" customFormat="1">
      <c r="A62" s="151"/>
      <c r="B62" s="211"/>
      <c r="C62" s="94"/>
      <c r="D62" s="108"/>
      <c r="E62" s="108"/>
      <c r="F62" s="108"/>
      <c r="G62" s="370"/>
      <c r="H62" s="372"/>
    </row>
    <row r="63" spans="1:8" s="3" customFormat="1">
      <c r="A63" s="151"/>
      <c r="B63" s="206"/>
      <c r="C63" s="94"/>
      <c r="D63" s="108"/>
      <c r="E63" s="108"/>
      <c r="F63" s="108"/>
      <c r="G63" s="370"/>
      <c r="H63" s="372"/>
    </row>
    <row r="64" spans="1:8">
      <c r="B64" s="384"/>
      <c r="G64" s="370"/>
      <c r="H64" s="372"/>
    </row>
    <row r="65" spans="2:8">
      <c r="B65" s="384"/>
      <c r="G65" s="370"/>
      <c r="H65" s="372"/>
    </row>
    <row r="66" spans="2:8">
      <c r="B66" s="384"/>
      <c r="G66" s="370"/>
      <c r="H66" s="372"/>
    </row>
    <row r="67" spans="2:8">
      <c r="B67" s="384"/>
      <c r="G67" s="370"/>
      <c r="H67" s="372"/>
    </row>
    <row r="68" spans="2:8">
      <c r="B68" s="384"/>
      <c r="G68" s="370"/>
      <c r="H68" s="372"/>
    </row>
    <row r="69" spans="2:8">
      <c r="B69" s="384"/>
      <c r="G69" s="370"/>
      <c r="H69" s="372"/>
    </row>
    <row r="70" spans="2:8">
      <c r="B70" s="384"/>
      <c r="G70" s="370"/>
      <c r="H70" s="372"/>
    </row>
    <row r="71" spans="2:8">
      <c r="G71" s="370"/>
      <c r="H71" s="372"/>
    </row>
    <row r="72" spans="2:8">
      <c r="G72" s="370"/>
      <c r="H72" s="372"/>
    </row>
    <row r="73" spans="2:8">
      <c r="G73" s="370"/>
      <c r="H73" s="372"/>
    </row>
    <row r="74" spans="2:8">
      <c r="G74" s="370"/>
      <c r="H74" s="372"/>
    </row>
    <row r="75" spans="2:8">
      <c r="G75" s="370"/>
      <c r="H75" s="372"/>
    </row>
  </sheetData>
  <mergeCells count="1">
    <mergeCell ref="B2:F2"/>
  </mergeCells>
  <pageMargins left="0.7" right="0.7" top="0.75" bottom="0.75" header="0.3" footer="0.3"/>
  <pageSetup paperSize="9" scale="66" fitToWidth="0" fitToHeight="0" orientation="portrait" r:id="rId1"/>
  <rowBreaks count="1" manualBreakCount="1">
    <brk id="34"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AF77"/>
  <sheetViews>
    <sheetView view="pageBreakPreview" zoomScale="70" zoomScaleNormal="100" zoomScaleSheetLayoutView="70" zoomScalePageLayoutView="70" workbookViewId="0">
      <selection activeCell="E8" sqref="E8"/>
    </sheetView>
  </sheetViews>
  <sheetFormatPr defaultColWidth="9.140625" defaultRowHeight="12.75"/>
  <cols>
    <col min="1" max="1" width="8.42578125" style="31" bestFit="1" customWidth="1"/>
    <col min="2" max="2" width="48.5703125" style="4" customWidth="1"/>
    <col min="3" max="3" width="7.140625" style="38" bestFit="1" customWidth="1"/>
    <col min="4" max="4" width="7.42578125" style="3" bestFit="1" customWidth="1"/>
    <col min="5" max="5" width="9.140625" style="3" bestFit="1" customWidth="1"/>
    <col min="6" max="6" width="11" style="3" bestFit="1" customWidth="1"/>
    <col min="7" max="7" width="14" style="369" bestFit="1" customWidth="1"/>
    <col min="8" max="8" width="16" style="371" bestFit="1" customWidth="1"/>
    <col min="9" max="16384" width="9.140625" style="3"/>
  </cols>
  <sheetData>
    <row r="1" spans="1:8">
      <c r="A1" s="227"/>
      <c r="B1" s="247"/>
      <c r="C1" s="225"/>
      <c r="D1" s="226"/>
      <c r="E1" s="226"/>
      <c r="F1" s="226"/>
    </row>
    <row r="2" spans="1:8">
      <c r="A2" s="227" t="s">
        <v>614</v>
      </c>
      <c r="B2" s="224" t="s">
        <v>111</v>
      </c>
      <c r="C2" s="225"/>
      <c r="D2" s="226"/>
      <c r="E2" s="226"/>
      <c r="F2" s="226"/>
      <c r="G2" s="369" t="s">
        <v>831</v>
      </c>
      <c r="H2" s="371" t="s">
        <v>832</v>
      </c>
    </row>
    <row r="3" spans="1:8">
      <c r="A3" s="227"/>
      <c r="B3" s="247"/>
      <c r="C3" s="225"/>
      <c r="D3" s="226"/>
      <c r="E3" s="226"/>
      <c r="F3" s="226"/>
    </row>
    <row r="4" spans="1:8">
      <c r="A4" s="228"/>
      <c r="B4" s="232"/>
      <c r="C4" s="229"/>
      <c r="D4" s="230"/>
      <c r="E4" s="230"/>
      <c r="F4" s="231"/>
    </row>
    <row r="5" spans="1:8">
      <c r="A5" s="233" t="s">
        <v>19</v>
      </c>
      <c r="B5" s="234" t="s">
        <v>20</v>
      </c>
      <c r="C5" s="235" t="s">
        <v>21</v>
      </c>
      <c r="D5" s="236" t="s">
        <v>22</v>
      </c>
      <c r="E5" s="237" t="s">
        <v>23</v>
      </c>
      <c r="F5" s="238" t="s">
        <v>24</v>
      </c>
    </row>
    <row r="6" spans="1:8">
      <c r="A6" s="228"/>
      <c r="B6" s="232"/>
      <c r="C6" s="229"/>
      <c r="D6" s="241"/>
      <c r="E6" s="241"/>
      <c r="F6" s="231"/>
    </row>
    <row r="7" spans="1:8">
      <c r="A7" s="228"/>
      <c r="B7" s="232"/>
      <c r="C7" s="229"/>
      <c r="D7" s="241"/>
      <c r="E7" s="241"/>
      <c r="F7" s="231"/>
    </row>
    <row r="8" spans="1:8" ht="216.75">
      <c r="A8" s="220" t="s">
        <v>107</v>
      </c>
      <c r="B8" s="84" t="s">
        <v>1091</v>
      </c>
      <c r="C8" s="221" t="s">
        <v>102</v>
      </c>
      <c r="D8" s="217">
        <v>1</v>
      </c>
      <c r="E8" s="214"/>
      <c r="F8" s="215">
        <f>D8*E8</f>
        <v>0</v>
      </c>
      <c r="G8" s="373">
        <f>+F8</f>
        <v>0</v>
      </c>
    </row>
    <row r="9" spans="1:8" ht="13.5" thickBot="1">
      <c r="A9" s="228"/>
      <c r="B9" s="232"/>
      <c r="C9" s="229"/>
      <c r="D9" s="241"/>
      <c r="E9" s="252"/>
      <c r="F9" s="253"/>
    </row>
    <row r="10" spans="1:8" ht="14.25" thickTop="1" thickBot="1">
      <c r="A10" s="254"/>
      <c r="B10" s="255" t="s">
        <v>16</v>
      </c>
      <c r="C10" s="256"/>
      <c r="D10" s="257"/>
      <c r="E10" s="258"/>
      <c r="F10" s="257">
        <f>+F8</f>
        <v>0</v>
      </c>
      <c r="G10" s="373">
        <f>+SUM(G8)</f>
        <v>0</v>
      </c>
      <c r="H10" s="374">
        <f>+SUM(H8)</f>
        <v>0</v>
      </c>
    </row>
    <row r="11" spans="1:8" ht="13.5" thickTop="1">
      <c r="D11" s="8"/>
      <c r="E11" s="15"/>
      <c r="F11" s="8"/>
    </row>
    <row r="12" spans="1:8">
      <c r="D12" s="8"/>
      <c r="E12" s="16"/>
    </row>
    <row r="13" spans="1:8">
      <c r="B13" s="6"/>
      <c r="D13" s="8"/>
      <c r="E13" s="8"/>
    </row>
    <row r="14" spans="1:8">
      <c r="B14" s="6"/>
      <c r="D14" s="8"/>
      <c r="E14" s="8"/>
    </row>
    <row r="15" spans="1:8" s="7" customFormat="1">
      <c r="A15" s="30"/>
      <c r="B15" s="2"/>
      <c r="C15" s="41"/>
      <c r="D15" s="14"/>
      <c r="E15" s="14"/>
      <c r="G15" s="370"/>
      <c r="H15" s="372"/>
    </row>
    <row r="16" spans="1:8" s="7" customFormat="1">
      <c r="A16" s="30"/>
      <c r="B16" s="11"/>
      <c r="C16" s="41"/>
      <c r="D16" s="14"/>
      <c r="E16" s="14"/>
      <c r="G16" s="370"/>
      <c r="H16" s="372"/>
    </row>
    <row r="17" spans="1:32" s="7" customFormat="1">
      <c r="A17" s="30"/>
      <c r="B17" s="11"/>
      <c r="C17" s="41"/>
      <c r="D17" s="14"/>
      <c r="E17" s="14"/>
      <c r="G17" s="370"/>
      <c r="H17" s="372"/>
    </row>
    <row r="18" spans="1:32" s="7" customFormat="1">
      <c r="A18" s="30"/>
      <c r="B18" s="11"/>
      <c r="C18" s="41"/>
      <c r="D18" s="14"/>
      <c r="E18" s="14"/>
      <c r="G18" s="370"/>
      <c r="H18" s="372"/>
    </row>
    <row r="19" spans="1:32" s="7" customFormat="1">
      <c r="A19" s="30"/>
      <c r="B19" s="2"/>
      <c r="C19" s="41"/>
      <c r="D19" s="14"/>
      <c r="E19" s="14"/>
      <c r="G19" s="370"/>
      <c r="H19" s="372"/>
    </row>
    <row r="20" spans="1:32" s="7" customFormat="1">
      <c r="A20" s="30"/>
      <c r="B20" s="11"/>
      <c r="C20" s="41"/>
      <c r="D20" s="14"/>
      <c r="E20" s="14"/>
      <c r="G20" s="370"/>
      <c r="H20" s="372"/>
    </row>
    <row r="21" spans="1:32" s="7" customFormat="1">
      <c r="A21" s="30"/>
      <c r="B21" s="36"/>
      <c r="C21" s="41"/>
      <c r="D21" s="14"/>
      <c r="E21" s="14"/>
      <c r="G21" s="370"/>
      <c r="H21" s="372"/>
      <c r="AF21" s="7" t="s">
        <v>1264</v>
      </c>
    </row>
    <row r="22" spans="1:32" s="7" customFormat="1">
      <c r="A22" s="44"/>
      <c r="B22" s="36"/>
      <c r="C22" s="41"/>
      <c r="D22" s="52"/>
      <c r="E22" s="53"/>
      <c r="F22" s="52"/>
      <c r="G22" s="370"/>
      <c r="H22" s="372"/>
    </row>
    <row r="23" spans="1:32" s="7" customFormat="1">
      <c r="A23" s="30"/>
      <c r="B23" s="36"/>
      <c r="C23" s="41"/>
      <c r="G23" s="370"/>
      <c r="H23" s="372"/>
    </row>
    <row r="24" spans="1:32" s="7" customFormat="1">
      <c r="A24" s="45"/>
      <c r="B24" s="46"/>
      <c r="C24" s="42"/>
      <c r="D24" s="14"/>
      <c r="E24" s="15"/>
      <c r="F24" s="14"/>
      <c r="G24" s="370"/>
      <c r="H24" s="372"/>
    </row>
    <row r="25" spans="1:32" s="7" customFormat="1">
      <c r="A25" s="45"/>
      <c r="B25" s="10"/>
      <c r="C25" s="42"/>
      <c r="D25" s="14"/>
      <c r="E25" s="15"/>
      <c r="F25" s="14"/>
      <c r="G25" s="370"/>
      <c r="H25" s="372"/>
    </row>
    <row r="26" spans="1:32" s="7" customFormat="1">
      <c r="A26" s="45"/>
      <c r="B26" s="10"/>
      <c r="C26" s="42"/>
      <c r="D26" s="14"/>
      <c r="E26" s="15"/>
      <c r="F26" s="14"/>
      <c r="G26" s="370"/>
      <c r="H26" s="372"/>
    </row>
    <row r="27" spans="1:32" s="7" customFormat="1">
      <c r="A27" s="45"/>
      <c r="B27" s="10"/>
      <c r="C27" s="42"/>
      <c r="D27" s="14"/>
      <c r="E27" s="15"/>
      <c r="F27" s="14"/>
      <c r="G27" s="370"/>
      <c r="H27" s="372"/>
    </row>
    <row r="28" spans="1:32" s="7" customFormat="1">
      <c r="A28" s="45"/>
      <c r="B28" s="10"/>
      <c r="C28" s="42"/>
      <c r="D28" s="14"/>
      <c r="E28" s="15"/>
      <c r="F28" s="14"/>
      <c r="G28" s="370"/>
      <c r="H28" s="372"/>
    </row>
    <row r="29" spans="1:32" s="7" customFormat="1">
      <c r="A29" s="45"/>
      <c r="B29" s="47"/>
      <c r="C29" s="42"/>
      <c r="D29" s="14"/>
      <c r="E29" s="15"/>
      <c r="F29" s="14"/>
      <c r="G29" s="370"/>
      <c r="H29" s="372"/>
    </row>
    <row r="30" spans="1:32" s="7" customFormat="1">
      <c r="A30" s="45"/>
      <c r="B30" s="46"/>
      <c r="C30" s="42"/>
      <c r="D30" s="14"/>
      <c r="E30" s="15"/>
      <c r="F30" s="14"/>
      <c r="G30" s="370"/>
      <c r="H30" s="372"/>
    </row>
    <row r="31" spans="1:32" s="7" customFormat="1">
      <c r="A31" s="45"/>
      <c r="B31" s="54"/>
      <c r="C31" s="42"/>
      <c r="D31" s="14"/>
      <c r="E31" s="15"/>
      <c r="F31" s="14"/>
      <c r="G31" s="370"/>
      <c r="H31" s="372"/>
    </row>
    <row r="32" spans="1:32" s="7" customFormat="1">
      <c r="A32" s="45"/>
      <c r="B32" s="47"/>
      <c r="C32" s="42"/>
      <c r="D32" s="14"/>
      <c r="E32" s="15"/>
      <c r="F32" s="14"/>
      <c r="G32" s="370"/>
      <c r="H32" s="372"/>
    </row>
    <row r="33" spans="1:8" s="7" customFormat="1">
      <c r="A33" s="45"/>
      <c r="B33" s="12"/>
      <c r="C33" s="42"/>
      <c r="D33" s="14"/>
      <c r="E33" s="15"/>
      <c r="F33" s="14"/>
      <c r="G33" s="370"/>
      <c r="H33" s="372"/>
    </row>
    <row r="34" spans="1:8" s="7" customFormat="1">
      <c r="A34" s="45"/>
      <c r="B34" s="47"/>
      <c r="C34" s="42"/>
      <c r="D34" s="14"/>
      <c r="E34" s="15"/>
      <c r="F34" s="14"/>
      <c r="G34" s="370"/>
      <c r="H34" s="372"/>
    </row>
    <row r="35" spans="1:8" s="7" customFormat="1">
      <c r="A35" s="45"/>
      <c r="B35" s="48"/>
      <c r="C35" s="42"/>
      <c r="D35" s="14"/>
      <c r="E35" s="15"/>
      <c r="F35" s="14"/>
      <c r="G35" s="370"/>
      <c r="H35" s="372"/>
    </row>
    <row r="36" spans="1:8" s="7" customFormat="1">
      <c r="A36" s="30"/>
      <c r="B36" s="5"/>
      <c r="C36" s="41"/>
      <c r="D36" s="14"/>
      <c r="E36" s="15"/>
      <c r="F36" s="14"/>
      <c r="G36" s="370"/>
      <c r="H36" s="372"/>
    </row>
    <row r="37" spans="1:8" s="7" customFormat="1">
      <c r="A37" s="30"/>
      <c r="B37" s="36"/>
      <c r="C37" s="42"/>
      <c r="D37" s="14"/>
      <c r="E37" s="15"/>
      <c r="F37" s="14"/>
      <c r="G37" s="370"/>
      <c r="H37" s="372"/>
    </row>
    <row r="38" spans="1:8" s="7" customFormat="1">
      <c r="A38" s="30"/>
      <c r="B38" s="12"/>
      <c r="C38" s="41"/>
      <c r="G38" s="370"/>
      <c r="H38" s="372"/>
    </row>
    <row r="39" spans="1:8" s="7" customFormat="1">
      <c r="A39" s="30"/>
      <c r="B39" s="10"/>
      <c r="C39" s="41"/>
      <c r="G39" s="370"/>
      <c r="H39" s="372"/>
    </row>
    <row r="40" spans="1:8" s="7" customFormat="1">
      <c r="A40" s="30"/>
      <c r="B40" s="10"/>
      <c r="C40" s="41"/>
      <c r="F40" s="14"/>
      <c r="G40" s="370"/>
      <c r="H40" s="372"/>
    </row>
    <row r="41" spans="1:8" s="7" customFormat="1">
      <c r="A41" s="30"/>
      <c r="B41" s="10"/>
      <c r="C41" s="41"/>
      <c r="G41" s="370"/>
      <c r="H41" s="372"/>
    </row>
    <row r="42" spans="1:8" s="7" customFormat="1">
      <c r="A42" s="30"/>
      <c r="B42" s="36"/>
      <c r="C42" s="41"/>
      <c r="E42" s="13"/>
      <c r="G42" s="370"/>
      <c r="H42" s="372"/>
    </row>
    <row r="43" spans="1:8" s="7" customFormat="1">
      <c r="A43" s="30"/>
      <c r="B43" s="36"/>
      <c r="C43" s="41"/>
      <c r="G43" s="370"/>
      <c r="H43" s="372"/>
    </row>
    <row r="44" spans="1:8" s="7" customFormat="1">
      <c r="A44" s="30"/>
      <c r="B44" s="36"/>
      <c r="C44" s="41"/>
      <c r="G44" s="370"/>
      <c r="H44" s="372"/>
    </row>
    <row r="45" spans="1:8" s="7" customFormat="1">
      <c r="A45" s="30"/>
      <c r="B45" s="55"/>
      <c r="C45" s="41"/>
      <c r="G45" s="370"/>
      <c r="H45" s="372"/>
    </row>
    <row r="46" spans="1:8" s="7" customFormat="1">
      <c r="A46" s="30"/>
      <c r="B46" s="55"/>
      <c r="C46" s="41"/>
      <c r="G46" s="370"/>
      <c r="H46" s="372"/>
    </row>
    <row r="47" spans="1:8" s="7" customFormat="1">
      <c r="A47" s="30"/>
      <c r="B47" s="2"/>
      <c r="C47" s="41"/>
      <c r="G47" s="370"/>
      <c r="H47" s="372"/>
    </row>
    <row r="48" spans="1:8" s="7" customFormat="1">
      <c r="A48" s="30"/>
      <c r="B48" s="2"/>
      <c r="C48" s="41"/>
      <c r="G48" s="370"/>
      <c r="H48" s="372"/>
    </row>
    <row r="49" spans="1:8" s="7" customFormat="1">
      <c r="A49" s="30"/>
      <c r="B49" s="2"/>
      <c r="C49" s="41"/>
      <c r="G49" s="370"/>
      <c r="H49" s="372"/>
    </row>
    <row r="50" spans="1:8" s="7" customFormat="1">
      <c r="A50" s="30"/>
      <c r="B50" s="29"/>
      <c r="C50" s="41"/>
      <c r="G50" s="370"/>
      <c r="H50" s="372"/>
    </row>
    <row r="51" spans="1:8" s="7" customFormat="1">
      <c r="A51" s="30"/>
      <c r="B51" s="36"/>
      <c r="C51" s="41"/>
      <c r="G51" s="370"/>
      <c r="H51" s="372"/>
    </row>
    <row r="52" spans="1:8" s="7" customFormat="1">
      <c r="A52" s="44"/>
      <c r="B52" s="36"/>
      <c r="C52" s="41"/>
      <c r="D52" s="52"/>
      <c r="E52" s="53"/>
      <c r="F52" s="52"/>
      <c r="G52" s="370"/>
      <c r="H52" s="372"/>
    </row>
    <row r="53" spans="1:8" s="7" customFormat="1">
      <c r="A53" s="30"/>
      <c r="B53" s="36"/>
      <c r="C53" s="41"/>
      <c r="G53" s="370"/>
      <c r="H53" s="372"/>
    </row>
    <row r="54" spans="1:8" s="7" customFormat="1">
      <c r="A54" s="45"/>
      <c r="B54" s="49"/>
      <c r="C54" s="42"/>
      <c r="D54" s="14"/>
      <c r="E54" s="15"/>
      <c r="F54" s="14"/>
      <c r="G54" s="370"/>
      <c r="H54" s="372"/>
    </row>
    <row r="55" spans="1:8" s="7" customFormat="1">
      <c r="A55" s="45"/>
      <c r="B55" s="49"/>
      <c r="C55" s="42"/>
      <c r="D55" s="14"/>
      <c r="E55" s="15"/>
      <c r="F55" s="14"/>
      <c r="G55" s="370"/>
      <c r="H55" s="372"/>
    </row>
    <row r="56" spans="1:8" s="7" customFormat="1">
      <c r="A56" s="45"/>
      <c r="B56" s="23"/>
      <c r="C56" s="42"/>
      <c r="D56" s="14"/>
      <c r="E56" s="15"/>
      <c r="F56" s="14"/>
      <c r="G56" s="370"/>
      <c r="H56" s="372"/>
    </row>
    <row r="57" spans="1:8" s="7" customFormat="1">
      <c r="A57" s="45"/>
      <c r="B57" s="23"/>
      <c r="C57" s="42"/>
      <c r="D57" s="14"/>
      <c r="E57" s="15"/>
      <c r="F57" s="14"/>
      <c r="G57" s="370"/>
      <c r="H57" s="372"/>
    </row>
    <row r="58" spans="1:8" s="7" customFormat="1">
      <c r="A58" s="30"/>
      <c r="B58" s="23"/>
      <c r="C58" s="41"/>
      <c r="D58" s="14"/>
      <c r="E58" s="15"/>
      <c r="F58" s="14"/>
      <c r="G58" s="370"/>
      <c r="H58" s="372"/>
    </row>
    <row r="59" spans="1:8" s="7" customFormat="1">
      <c r="A59" s="30"/>
      <c r="B59" s="23"/>
      <c r="C59" s="41"/>
      <c r="D59" s="14"/>
      <c r="E59" s="15"/>
      <c r="F59" s="14"/>
      <c r="G59" s="370"/>
      <c r="H59" s="372"/>
    </row>
    <row r="60" spans="1:8" s="7" customFormat="1">
      <c r="A60" s="30"/>
      <c r="B60" s="23"/>
      <c r="C60" s="41"/>
      <c r="D60" s="14"/>
      <c r="E60" s="15"/>
      <c r="F60" s="14"/>
      <c r="G60" s="370"/>
      <c r="H60" s="372"/>
    </row>
    <row r="61" spans="1:8" s="7" customFormat="1" ht="127.7" customHeight="1">
      <c r="A61" s="45"/>
      <c r="B61" s="50"/>
      <c r="C61" s="41"/>
      <c r="D61" s="14"/>
      <c r="E61" s="15"/>
      <c r="F61" s="14"/>
      <c r="G61" s="370"/>
      <c r="H61" s="372"/>
    </row>
    <row r="62" spans="1:8" s="7" customFormat="1" ht="333.6" customHeight="1">
      <c r="A62" s="30"/>
      <c r="B62" s="5"/>
      <c r="C62" s="42"/>
      <c r="D62" s="14"/>
      <c r="E62" s="15"/>
      <c r="F62" s="14"/>
      <c r="G62" s="370"/>
      <c r="H62" s="372"/>
    </row>
    <row r="63" spans="1:8" s="7" customFormat="1">
      <c r="A63" s="45"/>
      <c r="B63" s="50"/>
      <c r="C63" s="42"/>
      <c r="D63" s="14"/>
      <c r="E63" s="15"/>
      <c r="F63" s="14"/>
      <c r="G63" s="370"/>
      <c r="H63" s="372"/>
    </row>
    <row r="64" spans="1:8" s="7" customFormat="1">
      <c r="A64" s="45"/>
      <c r="B64" s="49"/>
      <c r="C64" s="42"/>
      <c r="D64" s="14"/>
      <c r="E64" s="15"/>
      <c r="F64" s="14"/>
      <c r="G64" s="370"/>
      <c r="H64" s="372"/>
    </row>
    <row r="65" spans="1:8" s="7" customFormat="1">
      <c r="A65" s="45"/>
      <c r="B65" s="49"/>
      <c r="C65" s="42"/>
      <c r="D65" s="14"/>
      <c r="E65" s="15"/>
      <c r="F65" s="14"/>
      <c r="G65" s="370"/>
      <c r="H65" s="372"/>
    </row>
    <row r="66" spans="1:8" s="7" customFormat="1">
      <c r="A66" s="45"/>
      <c r="B66" s="49"/>
      <c r="C66" s="42"/>
      <c r="D66" s="14"/>
      <c r="E66" s="15"/>
      <c r="F66" s="14"/>
      <c r="G66" s="370"/>
      <c r="H66" s="372"/>
    </row>
    <row r="67" spans="1:8" s="7" customFormat="1">
      <c r="A67" s="45"/>
      <c r="B67" s="51"/>
      <c r="C67" s="42"/>
      <c r="D67" s="14"/>
      <c r="E67" s="15"/>
      <c r="F67" s="14"/>
      <c r="G67" s="370"/>
      <c r="H67" s="372"/>
    </row>
    <row r="68" spans="1:8" s="7" customFormat="1">
      <c r="A68" s="45"/>
      <c r="B68" s="51"/>
      <c r="C68" s="42"/>
      <c r="D68" s="14"/>
      <c r="E68" s="15"/>
      <c r="F68" s="14"/>
      <c r="G68" s="370"/>
      <c r="H68" s="372"/>
    </row>
    <row r="69" spans="1:8" s="7" customFormat="1">
      <c r="A69" s="30"/>
      <c r="B69" s="36"/>
      <c r="C69" s="41"/>
      <c r="G69" s="370"/>
      <c r="H69" s="372"/>
    </row>
    <row r="70" spans="1:8" s="7" customFormat="1">
      <c r="A70" s="30"/>
      <c r="B70" s="36"/>
      <c r="C70" s="41"/>
      <c r="G70" s="370"/>
      <c r="H70" s="372"/>
    </row>
    <row r="71" spans="1:8" s="7" customFormat="1">
      <c r="A71" s="30"/>
      <c r="B71" s="36"/>
      <c r="C71" s="41"/>
      <c r="F71" s="14"/>
      <c r="G71" s="370"/>
      <c r="H71" s="372"/>
    </row>
    <row r="72" spans="1:8" s="7" customFormat="1">
      <c r="A72" s="30"/>
      <c r="B72" s="36"/>
      <c r="C72" s="41"/>
      <c r="G72" s="370"/>
      <c r="H72" s="372"/>
    </row>
    <row r="73" spans="1:8" s="7" customFormat="1">
      <c r="A73" s="30"/>
      <c r="B73" s="36"/>
      <c r="C73" s="41"/>
      <c r="G73" s="370"/>
      <c r="H73" s="372"/>
    </row>
    <row r="76" spans="1:8">
      <c r="A76" s="35"/>
      <c r="B76" s="37"/>
      <c r="C76" s="43"/>
      <c r="D76" s="8"/>
      <c r="E76" s="8"/>
      <c r="F76" s="8"/>
    </row>
    <row r="77" spans="1:8">
      <c r="A77" s="35"/>
      <c r="B77" s="37"/>
      <c r="C77" s="43"/>
      <c r="D77" s="8"/>
      <c r="E77" s="8"/>
      <c r="F77" s="8"/>
    </row>
  </sheetData>
  <pageMargins left="0.7" right="0.7" top="0.75" bottom="0.75" header="0.3" footer="0.3"/>
  <pageSetup paperSize="9" scale="7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AF193"/>
  <sheetViews>
    <sheetView view="pageBreakPreview" zoomScale="70" zoomScaleNormal="100" zoomScaleSheetLayoutView="70" workbookViewId="0">
      <selection activeCell="E14" sqref="E14:E190"/>
    </sheetView>
  </sheetViews>
  <sheetFormatPr defaultColWidth="9.140625" defaultRowHeight="12.75"/>
  <cols>
    <col min="1" max="1" width="8.42578125" style="31" bestFit="1" customWidth="1"/>
    <col min="2" max="2" width="49.5703125" style="4" customWidth="1"/>
    <col min="3" max="3" width="7.140625" style="38" bestFit="1" customWidth="1"/>
    <col min="4" max="4" width="9.140625" style="3" customWidth="1"/>
    <col min="5" max="5" width="9.140625" style="3" bestFit="1" customWidth="1"/>
    <col min="6" max="6" width="11" style="3" bestFit="1" customWidth="1"/>
    <col min="7" max="7" width="14" style="369" bestFit="1" customWidth="1"/>
    <col min="8" max="8" width="16" style="371" bestFit="1" customWidth="1"/>
    <col min="9" max="16384" width="9.140625" style="3"/>
  </cols>
  <sheetData>
    <row r="1" spans="1:8">
      <c r="A1" s="99"/>
      <c r="B1" s="91"/>
      <c r="C1" s="92"/>
      <c r="D1" s="90"/>
      <c r="E1" s="90"/>
      <c r="F1" s="90"/>
    </row>
    <row r="2" spans="1:8">
      <c r="A2" s="99" t="s">
        <v>3</v>
      </c>
      <c r="B2" s="100" t="s">
        <v>0</v>
      </c>
      <c r="C2" s="92"/>
      <c r="D2" s="90"/>
      <c r="E2" s="90"/>
      <c r="F2" s="90"/>
      <c r="G2" s="369" t="s">
        <v>831</v>
      </c>
      <c r="H2" s="371" t="s">
        <v>832</v>
      </c>
    </row>
    <row r="3" spans="1:8" ht="13.5" thickBot="1">
      <c r="A3" s="151"/>
      <c r="B3" s="191"/>
      <c r="C3" s="94"/>
      <c r="D3" s="90"/>
      <c r="E3" s="90"/>
      <c r="F3" s="90"/>
    </row>
    <row r="4" spans="1:8" ht="77.25" thickTop="1">
      <c r="A4" s="101"/>
      <c r="B4" s="210" t="s">
        <v>1031</v>
      </c>
      <c r="C4" s="103"/>
      <c r="D4" s="104"/>
      <c r="E4" s="104"/>
      <c r="F4" s="105"/>
    </row>
    <row r="5" spans="1:8" s="71" customFormat="1" ht="63.75">
      <c r="A5" s="106"/>
      <c r="B5" s="211" t="s">
        <v>390</v>
      </c>
      <c r="C5" s="94"/>
      <c r="D5" s="108"/>
      <c r="E5" s="108"/>
      <c r="F5" s="109"/>
      <c r="G5" s="369"/>
      <c r="H5" s="371"/>
    </row>
    <row r="6" spans="1:8" ht="102">
      <c r="A6" s="106"/>
      <c r="B6" s="166" t="s">
        <v>382</v>
      </c>
      <c r="C6" s="94"/>
      <c r="D6" s="108"/>
      <c r="E6" s="108"/>
      <c r="F6" s="109"/>
    </row>
    <row r="7" spans="1:8" ht="51">
      <c r="A7" s="106"/>
      <c r="B7" s="166" t="s">
        <v>17</v>
      </c>
      <c r="C7" s="94"/>
      <c r="D7" s="108"/>
      <c r="E7" s="108"/>
      <c r="F7" s="109"/>
    </row>
    <row r="8" spans="1:8" ht="25.5">
      <c r="A8" s="106"/>
      <c r="B8" s="211" t="s">
        <v>18</v>
      </c>
      <c r="C8" s="94"/>
      <c r="D8" s="108"/>
      <c r="E8" s="108"/>
      <c r="F8" s="109"/>
      <c r="G8" s="373"/>
    </row>
    <row r="9" spans="1:8" ht="63.75">
      <c r="A9" s="106"/>
      <c r="B9" s="211" t="s">
        <v>299</v>
      </c>
      <c r="C9" s="94"/>
      <c r="D9" s="108"/>
      <c r="E9" s="108"/>
      <c r="F9" s="109"/>
    </row>
    <row r="10" spans="1:8">
      <c r="A10" s="106"/>
      <c r="B10" s="95"/>
      <c r="C10" s="94"/>
      <c r="D10" s="108"/>
      <c r="E10" s="108"/>
      <c r="F10" s="109"/>
    </row>
    <row r="11" spans="1:8">
      <c r="A11" s="115" t="s">
        <v>19</v>
      </c>
      <c r="B11" s="116" t="s">
        <v>20</v>
      </c>
      <c r="C11" s="117" t="s">
        <v>21</v>
      </c>
      <c r="D11" s="118" t="s">
        <v>22</v>
      </c>
      <c r="E11" s="119" t="s">
        <v>23</v>
      </c>
      <c r="F11" s="120" t="s">
        <v>24</v>
      </c>
    </row>
    <row r="12" spans="1:8">
      <c r="A12" s="106"/>
      <c r="B12" s="95"/>
      <c r="C12" s="94"/>
      <c r="D12" s="132"/>
      <c r="E12" s="132"/>
      <c r="F12" s="109"/>
    </row>
    <row r="13" spans="1:8" s="73" customFormat="1" ht="18">
      <c r="A13" s="192"/>
      <c r="B13" s="193" t="s">
        <v>321</v>
      </c>
      <c r="C13" s="194"/>
      <c r="D13" s="195"/>
      <c r="E13" s="195"/>
      <c r="F13" s="196"/>
      <c r="G13" s="369"/>
      <c r="H13" s="371"/>
    </row>
    <row r="14" spans="1:8" ht="76.5">
      <c r="A14" s="76" t="s">
        <v>107</v>
      </c>
      <c r="B14" s="84" t="s">
        <v>1162</v>
      </c>
      <c r="C14" s="216"/>
      <c r="D14" s="217"/>
      <c r="E14" s="87"/>
      <c r="F14" s="78"/>
    </row>
    <row r="15" spans="1:8">
      <c r="A15" s="76"/>
      <c r="B15" s="85" t="s">
        <v>319</v>
      </c>
      <c r="C15" s="216"/>
      <c r="D15" s="217"/>
      <c r="E15" s="87"/>
      <c r="F15" s="78"/>
      <c r="G15" s="370"/>
      <c r="H15" s="372"/>
    </row>
    <row r="16" spans="1:8">
      <c r="A16" s="336" t="s">
        <v>755</v>
      </c>
      <c r="B16" s="84" t="s">
        <v>322</v>
      </c>
      <c r="C16" s="216" t="s">
        <v>101</v>
      </c>
      <c r="D16" s="217">
        <v>145</v>
      </c>
      <c r="E16" s="77"/>
      <c r="F16" s="78">
        <f>D16*E16</f>
        <v>0</v>
      </c>
      <c r="G16" s="376">
        <f>+F16</f>
        <v>0</v>
      </c>
      <c r="H16" s="372"/>
    </row>
    <row r="17" spans="1:32">
      <c r="A17" s="336" t="s">
        <v>732</v>
      </c>
      <c r="B17" s="84" t="s">
        <v>323</v>
      </c>
      <c r="C17" s="216" t="s">
        <v>101</v>
      </c>
      <c r="D17" s="217">
        <v>27</v>
      </c>
      <c r="E17" s="77"/>
      <c r="F17" s="78">
        <f>D17*E17</f>
        <v>0</v>
      </c>
      <c r="G17" s="376">
        <f>+F17</f>
        <v>0</v>
      </c>
      <c r="H17" s="372"/>
    </row>
    <row r="18" spans="1:32">
      <c r="A18" s="336" t="s">
        <v>733</v>
      </c>
      <c r="B18" s="84" t="s">
        <v>324</v>
      </c>
      <c r="C18" s="216" t="s">
        <v>101</v>
      </c>
      <c r="D18" s="217">
        <v>210</v>
      </c>
      <c r="E18" s="214"/>
      <c r="F18" s="78">
        <f>D18*E18</f>
        <v>0</v>
      </c>
      <c r="G18" s="376">
        <f>+F18</f>
        <v>0</v>
      </c>
      <c r="H18" s="372"/>
    </row>
    <row r="19" spans="1:32">
      <c r="A19" s="336" t="s">
        <v>734</v>
      </c>
      <c r="B19" s="84" t="s">
        <v>325</v>
      </c>
      <c r="C19" s="216" t="s">
        <v>101</v>
      </c>
      <c r="D19" s="217">
        <v>145</v>
      </c>
      <c r="E19" s="214"/>
      <c r="F19" s="78">
        <f>D19*E19</f>
        <v>0</v>
      </c>
      <c r="G19" s="376">
        <f>+F19</f>
        <v>0</v>
      </c>
      <c r="H19" s="372"/>
    </row>
    <row r="20" spans="1:32">
      <c r="A20" s="336"/>
      <c r="B20" s="85" t="s">
        <v>333</v>
      </c>
      <c r="C20" s="216"/>
      <c r="D20" s="217"/>
      <c r="E20" s="87"/>
      <c r="F20" s="78"/>
      <c r="G20" s="376"/>
      <c r="H20" s="372"/>
    </row>
    <row r="21" spans="1:32">
      <c r="A21" s="336" t="s">
        <v>735</v>
      </c>
      <c r="B21" s="84" t="s">
        <v>322</v>
      </c>
      <c r="C21" s="216" t="s">
        <v>101</v>
      </c>
      <c r="D21" s="217">
        <v>217</v>
      </c>
      <c r="E21" s="77"/>
      <c r="F21" s="78">
        <f>D21*E21</f>
        <v>0</v>
      </c>
      <c r="G21" s="376">
        <f>+F21</f>
        <v>0</v>
      </c>
      <c r="H21" s="372"/>
      <c r="AF21" s="3" t="s">
        <v>1264</v>
      </c>
    </row>
    <row r="22" spans="1:32">
      <c r="A22" s="336" t="s">
        <v>736</v>
      </c>
      <c r="B22" s="84" t="s">
        <v>323</v>
      </c>
      <c r="C22" s="216" t="s">
        <v>101</v>
      </c>
      <c r="D22" s="217">
        <v>253</v>
      </c>
      <c r="E22" s="77"/>
      <c r="F22" s="78">
        <f>D22*E22</f>
        <v>0</v>
      </c>
      <c r="G22" s="376">
        <f>+F22</f>
        <v>0</v>
      </c>
      <c r="H22" s="372"/>
    </row>
    <row r="23" spans="1:32">
      <c r="A23" s="336" t="s">
        <v>887</v>
      </c>
      <c r="B23" s="84" t="s">
        <v>325</v>
      </c>
      <c r="C23" s="216" t="s">
        <v>101</v>
      </c>
      <c r="D23" s="217">
        <v>217</v>
      </c>
      <c r="E23" s="77"/>
      <c r="F23" s="78">
        <f>D23*E23</f>
        <v>0</v>
      </c>
      <c r="G23" s="376">
        <f>+F23</f>
        <v>0</v>
      </c>
      <c r="H23" s="372"/>
    </row>
    <row r="24" spans="1:32">
      <c r="A24" s="336"/>
      <c r="B24" s="85" t="s">
        <v>326</v>
      </c>
      <c r="C24" s="216"/>
      <c r="D24" s="217"/>
      <c r="E24" s="87"/>
      <c r="F24" s="78"/>
      <c r="G24" s="376"/>
      <c r="H24" s="372"/>
    </row>
    <row r="25" spans="1:32">
      <c r="A25" s="336" t="s">
        <v>888</v>
      </c>
      <c r="B25" s="84" t="s">
        <v>322</v>
      </c>
      <c r="C25" s="216" t="s">
        <v>101</v>
      </c>
      <c r="D25" s="217">
        <v>1631</v>
      </c>
      <c r="E25" s="77"/>
      <c r="F25" s="78">
        <f t="shared" ref="F25:F39" si="0">D25*E25</f>
        <v>0</v>
      </c>
      <c r="G25" s="376">
        <f t="shared" ref="G25:G31" si="1">+F25</f>
        <v>0</v>
      </c>
      <c r="H25" s="372"/>
    </row>
    <row r="26" spans="1:32">
      <c r="A26" s="336" t="s">
        <v>889</v>
      </c>
      <c r="B26" s="84" t="s">
        <v>323</v>
      </c>
      <c r="C26" s="216" t="s">
        <v>101</v>
      </c>
      <c r="D26" s="217">
        <v>923</v>
      </c>
      <c r="E26" s="77"/>
      <c r="F26" s="78">
        <f t="shared" si="0"/>
        <v>0</v>
      </c>
      <c r="G26" s="376">
        <f t="shared" si="1"/>
        <v>0</v>
      </c>
      <c r="H26" s="372"/>
    </row>
    <row r="27" spans="1:32">
      <c r="A27" s="336" t="s">
        <v>890</v>
      </c>
      <c r="B27" s="84" t="s">
        <v>324</v>
      </c>
      <c r="C27" s="216" t="s">
        <v>101</v>
      </c>
      <c r="D27" s="217">
        <v>1118</v>
      </c>
      <c r="E27" s="77"/>
      <c r="F27" s="78">
        <f t="shared" si="0"/>
        <v>0</v>
      </c>
      <c r="G27" s="376">
        <f t="shared" si="1"/>
        <v>0</v>
      </c>
      <c r="H27" s="372"/>
    </row>
    <row r="28" spans="1:32">
      <c r="A28" s="336" t="s">
        <v>891</v>
      </c>
      <c r="B28" s="84" t="s">
        <v>325</v>
      </c>
      <c r="C28" s="216" t="s">
        <v>101</v>
      </c>
      <c r="D28" s="217">
        <v>452</v>
      </c>
      <c r="E28" s="77"/>
      <c r="F28" s="78">
        <f t="shared" si="0"/>
        <v>0</v>
      </c>
      <c r="G28" s="376">
        <f t="shared" si="1"/>
        <v>0</v>
      </c>
      <c r="H28" s="372"/>
    </row>
    <row r="29" spans="1:32" s="71" customFormat="1" ht="25.5">
      <c r="A29" s="76" t="s">
        <v>104</v>
      </c>
      <c r="B29" s="84" t="s">
        <v>665</v>
      </c>
      <c r="C29" s="216" t="s">
        <v>101</v>
      </c>
      <c r="D29" s="242">
        <v>5338</v>
      </c>
      <c r="E29" s="214"/>
      <c r="F29" s="215">
        <f>D29*E29</f>
        <v>0</v>
      </c>
      <c r="G29" s="376">
        <f t="shared" si="1"/>
        <v>0</v>
      </c>
      <c r="H29" s="372"/>
    </row>
    <row r="30" spans="1:32" s="269" customFormat="1" ht="76.5">
      <c r="A30" s="274" t="s">
        <v>313</v>
      </c>
      <c r="B30" s="261" t="s">
        <v>1032</v>
      </c>
      <c r="C30" s="216" t="s">
        <v>101</v>
      </c>
      <c r="D30" s="242">
        <v>1835</v>
      </c>
      <c r="E30" s="214"/>
      <c r="F30" s="215">
        <f t="shared" si="0"/>
        <v>0</v>
      </c>
      <c r="G30" s="376">
        <f t="shared" si="1"/>
        <v>0</v>
      </c>
      <c r="H30" s="372"/>
    </row>
    <row r="31" spans="1:32" s="269" customFormat="1" ht="68.25" customHeight="1">
      <c r="A31" s="274" t="s">
        <v>336</v>
      </c>
      <c r="B31" s="261" t="s">
        <v>664</v>
      </c>
      <c r="C31" s="216" t="s">
        <v>101</v>
      </c>
      <c r="D31" s="242">
        <v>178</v>
      </c>
      <c r="E31" s="214"/>
      <c r="F31" s="272">
        <f t="shared" si="0"/>
        <v>0</v>
      </c>
      <c r="G31" s="376">
        <f t="shared" si="1"/>
        <v>0</v>
      </c>
      <c r="H31" s="372"/>
    </row>
    <row r="32" spans="1:32" s="269" customFormat="1" ht="53.25" customHeight="1">
      <c r="A32" s="274" t="s">
        <v>110</v>
      </c>
      <c r="B32" s="261" t="s">
        <v>786</v>
      </c>
      <c r="C32" s="216" t="s">
        <v>101</v>
      </c>
      <c r="D32" s="242">
        <v>220</v>
      </c>
      <c r="E32" s="214"/>
      <c r="F32" s="272">
        <f t="shared" si="0"/>
        <v>0</v>
      </c>
      <c r="G32" s="370"/>
      <c r="H32" s="375">
        <f>+F32</f>
        <v>0</v>
      </c>
    </row>
    <row r="33" spans="1:8" s="269" customFormat="1" ht="66" customHeight="1">
      <c r="A33" s="274" t="s">
        <v>337</v>
      </c>
      <c r="B33" s="261" t="s">
        <v>785</v>
      </c>
      <c r="C33" s="216" t="s">
        <v>101</v>
      </c>
      <c r="D33" s="242">
        <v>28.5</v>
      </c>
      <c r="E33" s="214"/>
      <c r="F33" s="272">
        <f>D33*E33</f>
        <v>0</v>
      </c>
      <c r="G33" s="376"/>
      <c r="H33" s="375">
        <f>+F33</f>
        <v>0</v>
      </c>
    </row>
    <row r="34" spans="1:8" s="71" customFormat="1" ht="63.75">
      <c r="A34" s="274" t="s">
        <v>387</v>
      </c>
      <c r="B34" s="84" t="s">
        <v>1145</v>
      </c>
      <c r="C34" s="216" t="s">
        <v>101</v>
      </c>
      <c r="D34" s="217">
        <v>140</v>
      </c>
      <c r="E34" s="77"/>
      <c r="F34" s="78">
        <f t="shared" si="0"/>
        <v>0</v>
      </c>
      <c r="G34" s="376">
        <f t="shared" ref="G34:G39" si="2">+F34</f>
        <v>0</v>
      </c>
      <c r="H34" s="372"/>
    </row>
    <row r="35" spans="1:8" s="71" customFormat="1" ht="63.75">
      <c r="A35" s="274" t="s">
        <v>467</v>
      </c>
      <c r="B35" s="84" t="s">
        <v>1146</v>
      </c>
      <c r="C35" s="216" t="s">
        <v>101</v>
      </c>
      <c r="D35" s="217">
        <v>18.8</v>
      </c>
      <c r="E35" s="77"/>
      <c r="F35" s="215">
        <f t="shared" si="0"/>
        <v>0</v>
      </c>
      <c r="G35" s="376">
        <f t="shared" si="2"/>
        <v>0</v>
      </c>
      <c r="H35" s="372"/>
    </row>
    <row r="36" spans="1:8" s="269" customFormat="1" ht="51.75" customHeight="1">
      <c r="A36" s="274" t="s">
        <v>468</v>
      </c>
      <c r="B36" s="84" t="s">
        <v>576</v>
      </c>
      <c r="C36" s="216" t="s">
        <v>101</v>
      </c>
      <c r="D36" s="217">
        <v>60</v>
      </c>
      <c r="E36" s="214"/>
      <c r="F36" s="215">
        <f t="shared" si="0"/>
        <v>0</v>
      </c>
      <c r="G36" s="376">
        <f t="shared" si="2"/>
        <v>0</v>
      </c>
      <c r="H36" s="372"/>
    </row>
    <row r="37" spans="1:8" s="71" customFormat="1" ht="39.6" customHeight="1">
      <c r="A37" s="274" t="s">
        <v>434</v>
      </c>
      <c r="B37" s="84" t="s">
        <v>1033</v>
      </c>
      <c r="C37" s="216" t="s">
        <v>380</v>
      </c>
      <c r="D37" s="217">
        <v>20</v>
      </c>
      <c r="E37" s="77"/>
      <c r="F37" s="215">
        <f t="shared" si="0"/>
        <v>0</v>
      </c>
      <c r="G37" s="376">
        <f t="shared" si="2"/>
        <v>0</v>
      </c>
      <c r="H37" s="372"/>
    </row>
    <row r="38" spans="1:8" s="71" customFormat="1" ht="38.25">
      <c r="A38" s="274" t="s">
        <v>435</v>
      </c>
      <c r="B38" s="84" t="s">
        <v>1034</v>
      </c>
      <c r="C38" s="216" t="s">
        <v>380</v>
      </c>
      <c r="D38" s="217">
        <v>30</v>
      </c>
      <c r="E38" s="77"/>
      <c r="F38" s="215">
        <f t="shared" si="0"/>
        <v>0</v>
      </c>
      <c r="G38" s="376">
        <f t="shared" si="2"/>
        <v>0</v>
      </c>
      <c r="H38" s="372"/>
    </row>
    <row r="39" spans="1:8" s="71" customFormat="1" ht="63.75">
      <c r="A39" s="274" t="s">
        <v>436</v>
      </c>
      <c r="B39" s="84" t="s">
        <v>1092</v>
      </c>
      <c r="C39" s="216" t="s">
        <v>101</v>
      </c>
      <c r="D39" s="217">
        <v>100</v>
      </c>
      <c r="E39" s="77"/>
      <c r="F39" s="215">
        <f t="shared" si="0"/>
        <v>0</v>
      </c>
      <c r="G39" s="376">
        <f t="shared" si="2"/>
        <v>0</v>
      </c>
      <c r="H39" s="372"/>
    </row>
    <row r="40" spans="1:8" s="71" customFormat="1" ht="25.5">
      <c r="A40" s="274" t="s">
        <v>437</v>
      </c>
      <c r="B40" s="84" t="s">
        <v>391</v>
      </c>
      <c r="C40" s="216"/>
      <c r="D40" s="217"/>
      <c r="E40" s="87"/>
      <c r="F40" s="215"/>
      <c r="G40" s="370"/>
      <c r="H40" s="372"/>
    </row>
    <row r="41" spans="1:8" s="71" customFormat="1">
      <c r="A41" s="336" t="s">
        <v>787</v>
      </c>
      <c r="B41" s="84" t="s">
        <v>392</v>
      </c>
      <c r="C41" s="216" t="s">
        <v>99</v>
      </c>
      <c r="D41" s="217">
        <v>8</v>
      </c>
      <c r="E41" s="77"/>
      <c r="F41" s="215">
        <f t="shared" ref="F41:F51" si="3">D41*E41</f>
        <v>0</v>
      </c>
      <c r="G41" s="376">
        <f t="shared" ref="G41:G46" si="4">+F41</f>
        <v>0</v>
      </c>
      <c r="H41" s="372"/>
    </row>
    <row r="42" spans="1:8" s="71" customFormat="1">
      <c r="A42" s="336" t="s">
        <v>788</v>
      </c>
      <c r="B42" s="84" t="s">
        <v>393</v>
      </c>
      <c r="C42" s="216" t="s">
        <v>99</v>
      </c>
      <c r="D42" s="217">
        <v>10</v>
      </c>
      <c r="E42" s="77"/>
      <c r="F42" s="215">
        <f t="shared" si="3"/>
        <v>0</v>
      </c>
      <c r="G42" s="376">
        <f t="shared" si="4"/>
        <v>0</v>
      </c>
      <c r="H42" s="372"/>
    </row>
    <row r="43" spans="1:8" s="71" customFormat="1">
      <c r="A43" s="336" t="s">
        <v>789</v>
      </c>
      <c r="B43" s="84" t="s">
        <v>394</v>
      </c>
      <c r="C43" s="216" t="s">
        <v>99</v>
      </c>
      <c r="D43" s="217">
        <v>10</v>
      </c>
      <c r="E43" s="77"/>
      <c r="F43" s="215">
        <f t="shared" si="3"/>
        <v>0</v>
      </c>
      <c r="G43" s="376">
        <f t="shared" si="4"/>
        <v>0</v>
      </c>
      <c r="H43" s="372"/>
    </row>
    <row r="44" spans="1:8" s="71" customFormat="1">
      <c r="A44" s="336" t="s">
        <v>790</v>
      </c>
      <c r="B44" s="84" t="s">
        <v>395</v>
      </c>
      <c r="C44" s="216" t="s">
        <v>99</v>
      </c>
      <c r="D44" s="217">
        <v>5</v>
      </c>
      <c r="E44" s="77"/>
      <c r="F44" s="215">
        <f t="shared" si="3"/>
        <v>0</v>
      </c>
      <c r="G44" s="376">
        <f t="shared" si="4"/>
        <v>0</v>
      </c>
      <c r="H44" s="372"/>
    </row>
    <row r="45" spans="1:8" s="71" customFormat="1">
      <c r="A45" s="336" t="s">
        <v>791</v>
      </c>
      <c r="B45" s="84" t="s">
        <v>396</v>
      </c>
      <c r="C45" s="216" t="s">
        <v>99</v>
      </c>
      <c r="D45" s="217">
        <v>3</v>
      </c>
      <c r="E45" s="77"/>
      <c r="F45" s="215">
        <f t="shared" si="3"/>
        <v>0</v>
      </c>
      <c r="G45" s="376">
        <f t="shared" si="4"/>
        <v>0</v>
      </c>
      <c r="H45" s="372"/>
    </row>
    <row r="46" spans="1:8" s="71" customFormat="1">
      <c r="A46" s="336" t="s">
        <v>892</v>
      </c>
      <c r="B46" s="84" t="s">
        <v>397</v>
      </c>
      <c r="C46" s="216" t="s">
        <v>99</v>
      </c>
      <c r="D46" s="217">
        <v>2</v>
      </c>
      <c r="E46" s="77"/>
      <c r="F46" s="215">
        <f t="shared" si="3"/>
        <v>0</v>
      </c>
      <c r="G46" s="376">
        <f t="shared" si="4"/>
        <v>0</v>
      </c>
      <c r="H46" s="372"/>
    </row>
    <row r="47" spans="1:8" s="71" customFormat="1">
      <c r="A47" s="76" t="s">
        <v>431</v>
      </c>
      <c r="B47" s="84" t="s">
        <v>402</v>
      </c>
      <c r="C47" s="216"/>
      <c r="D47" s="217"/>
      <c r="E47" s="87"/>
      <c r="F47" s="215"/>
      <c r="G47" s="376"/>
      <c r="H47" s="372"/>
    </row>
    <row r="48" spans="1:8" s="71" customFormat="1">
      <c r="A48" s="336" t="s">
        <v>763</v>
      </c>
      <c r="B48" s="386" t="s">
        <v>399</v>
      </c>
      <c r="C48" s="216" t="s">
        <v>99</v>
      </c>
      <c r="D48" s="217">
        <v>80</v>
      </c>
      <c r="E48" s="77"/>
      <c r="F48" s="215">
        <f t="shared" si="3"/>
        <v>0</v>
      </c>
      <c r="G48" s="376">
        <f>+F48</f>
        <v>0</v>
      </c>
      <c r="H48" s="372"/>
    </row>
    <row r="49" spans="1:8" s="71" customFormat="1">
      <c r="A49" s="336" t="s">
        <v>764</v>
      </c>
      <c r="B49" s="386" t="s">
        <v>400</v>
      </c>
      <c r="C49" s="216" t="s">
        <v>99</v>
      </c>
      <c r="D49" s="217">
        <v>50</v>
      </c>
      <c r="E49" s="77"/>
      <c r="F49" s="215">
        <f t="shared" si="3"/>
        <v>0</v>
      </c>
      <c r="G49" s="376">
        <f>+F49</f>
        <v>0</v>
      </c>
      <c r="H49" s="372"/>
    </row>
    <row r="50" spans="1:8" s="71" customFormat="1">
      <c r="A50" s="336" t="s">
        <v>793</v>
      </c>
      <c r="B50" s="386" t="s">
        <v>401</v>
      </c>
      <c r="C50" s="216" t="s">
        <v>99</v>
      </c>
      <c r="D50" s="217">
        <v>30</v>
      </c>
      <c r="E50" s="77"/>
      <c r="F50" s="215">
        <f t="shared" si="3"/>
        <v>0</v>
      </c>
      <c r="G50" s="376">
        <f>+F50</f>
        <v>0</v>
      </c>
      <c r="H50" s="372"/>
    </row>
    <row r="51" spans="1:8" s="71" customFormat="1" ht="40.5" customHeight="1">
      <c r="A51" s="76" t="s">
        <v>438</v>
      </c>
      <c r="B51" s="84" t="s">
        <v>341</v>
      </c>
      <c r="C51" s="216" t="s">
        <v>98</v>
      </c>
      <c r="D51" s="217">
        <v>3</v>
      </c>
      <c r="E51" s="77"/>
      <c r="F51" s="215">
        <f t="shared" si="3"/>
        <v>0</v>
      </c>
      <c r="G51" s="376">
        <f>+F51</f>
        <v>0</v>
      </c>
      <c r="H51" s="372"/>
    </row>
    <row r="52" spans="1:8" s="71" customFormat="1">
      <c r="A52" s="76"/>
      <c r="B52" s="84"/>
      <c r="C52" s="216"/>
      <c r="D52" s="217"/>
      <c r="E52" s="87"/>
      <c r="F52" s="215"/>
      <c r="G52" s="370"/>
      <c r="H52" s="372"/>
    </row>
    <row r="53" spans="1:8">
      <c r="A53" s="76"/>
      <c r="B53" s="387" t="s">
        <v>100</v>
      </c>
      <c r="C53" s="216"/>
      <c r="D53" s="217"/>
      <c r="E53" s="87"/>
      <c r="F53" s="215"/>
      <c r="G53" s="370"/>
      <c r="H53" s="372"/>
    </row>
    <row r="54" spans="1:8">
      <c r="A54" s="76"/>
      <c r="B54" s="85" t="s">
        <v>319</v>
      </c>
      <c r="C54" s="85"/>
      <c r="D54" s="217"/>
      <c r="E54" s="87"/>
      <c r="F54" s="215"/>
      <c r="G54" s="370"/>
      <c r="H54" s="372"/>
    </row>
    <row r="55" spans="1:8" ht="165.75">
      <c r="A55" s="76" t="s">
        <v>439</v>
      </c>
      <c r="B55" s="84" t="s">
        <v>1093</v>
      </c>
      <c r="C55" s="216" t="s">
        <v>98</v>
      </c>
      <c r="D55" s="217">
        <v>4</v>
      </c>
      <c r="E55" s="77"/>
      <c r="F55" s="215">
        <f>D55*E55</f>
        <v>0</v>
      </c>
      <c r="G55" s="376">
        <f>+F55</f>
        <v>0</v>
      </c>
      <c r="H55" s="372"/>
    </row>
    <row r="56" spans="1:8" s="71" customFormat="1" ht="140.25">
      <c r="A56" s="220" t="s">
        <v>440</v>
      </c>
      <c r="B56" s="79" t="s">
        <v>1094</v>
      </c>
      <c r="C56" s="216" t="s">
        <v>403</v>
      </c>
      <c r="D56" s="217">
        <v>1</v>
      </c>
      <c r="E56" s="77"/>
      <c r="F56" s="215">
        <f>D56*E56</f>
        <v>0</v>
      </c>
      <c r="G56" s="376">
        <f>+F56</f>
        <v>0</v>
      </c>
      <c r="H56" s="372"/>
    </row>
    <row r="57" spans="1:8" s="71" customFormat="1" ht="63.75">
      <c r="A57" s="220" t="s">
        <v>441</v>
      </c>
      <c r="B57" s="84" t="s">
        <v>1095</v>
      </c>
      <c r="C57" s="216" t="s">
        <v>101</v>
      </c>
      <c r="D57" s="217">
        <v>47.5</v>
      </c>
      <c r="E57" s="77"/>
      <c r="F57" s="215">
        <f>D57*E57</f>
        <v>0</v>
      </c>
      <c r="G57" s="376">
        <f>+F57</f>
        <v>0</v>
      </c>
      <c r="H57" s="372"/>
    </row>
    <row r="58" spans="1:8" s="71" customFormat="1">
      <c r="A58" s="76"/>
      <c r="B58" s="84"/>
      <c r="C58" s="216"/>
      <c r="D58" s="217"/>
      <c r="E58" s="87"/>
      <c r="F58" s="215"/>
      <c r="G58" s="370"/>
      <c r="H58" s="372"/>
    </row>
    <row r="59" spans="1:8" s="71" customFormat="1">
      <c r="A59" s="76"/>
      <c r="B59" s="85" t="s">
        <v>367</v>
      </c>
      <c r="C59" s="216"/>
      <c r="D59" s="217"/>
      <c r="E59" s="87"/>
      <c r="F59" s="215"/>
      <c r="G59" s="370"/>
      <c r="H59" s="372"/>
    </row>
    <row r="60" spans="1:8" s="71" customFormat="1" ht="78.599999999999994" customHeight="1">
      <c r="A60" s="76" t="s">
        <v>634</v>
      </c>
      <c r="B60" s="144" t="s">
        <v>452</v>
      </c>
      <c r="C60" s="216"/>
      <c r="D60" s="217"/>
      <c r="E60" s="87"/>
      <c r="F60" s="215"/>
      <c r="G60" s="370"/>
      <c r="H60" s="372"/>
    </row>
    <row r="61" spans="1:8" s="269" customFormat="1">
      <c r="A61" s="337" t="s">
        <v>883</v>
      </c>
      <c r="B61" s="363" t="s">
        <v>450</v>
      </c>
      <c r="C61" s="273" t="s">
        <v>98</v>
      </c>
      <c r="D61" s="242">
        <v>3</v>
      </c>
      <c r="E61" s="271"/>
      <c r="F61" s="215">
        <f>D61*E61</f>
        <v>0</v>
      </c>
      <c r="G61" s="376">
        <f>+F61</f>
        <v>0</v>
      </c>
      <c r="H61" s="372"/>
    </row>
    <row r="62" spans="1:8" s="269" customFormat="1">
      <c r="A62" s="337" t="s">
        <v>884</v>
      </c>
      <c r="B62" s="363" t="s">
        <v>451</v>
      </c>
      <c r="C62" s="273" t="s">
        <v>98</v>
      </c>
      <c r="D62" s="242">
        <v>3</v>
      </c>
      <c r="E62" s="271"/>
      <c r="F62" s="215">
        <f>D62*E62</f>
        <v>0</v>
      </c>
      <c r="G62" s="376">
        <f>+F62</f>
        <v>0</v>
      </c>
      <c r="H62" s="372"/>
    </row>
    <row r="63" spans="1:8" s="71" customFormat="1" ht="38.25">
      <c r="A63" s="76" t="s">
        <v>635</v>
      </c>
      <c r="B63" s="388" t="s">
        <v>647</v>
      </c>
      <c r="C63" s="216"/>
      <c r="D63" s="217"/>
      <c r="E63" s="87"/>
      <c r="F63" s="215"/>
      <c r="G63" s="376"/>
      <c r="H63" s="372"/>
    </row>
    <row r="64" spans="1:8" s="71" customFormat="1">
      <c r="A64" s="337" t="s">
        <v>794</v>
      </c>
      <c r="B64" s="144" t="s">
        <v>368</v>
      </c>
      <c r="C64" s="216" t="s">
        <v>98</v>
      </c>
      <c r="D64" s="217">
        <v>2</v>
      </c>
      <c r="E64" s="77"/>
      <c r="F64" s="215">
        <f>D64*E64</f>
        <v>0</v>
      </c>
      <c r="G64" s="376">
        <f>+F64</f>
        <v>0</v>
      </c>
      <c r="H64" s="372"/>
    </row>
    <row r="65" spans="1:8" s="71" customFormat="1">
      <c r="A65" s="337" t="s">
        <v>795</v>
      </c>
      <c r="B65" s="144" t="s">
        <v>453</v>
      </c>
      <c r="C65" s="216" t="s">
        <v>98</v>
      </c>
      <c r="D65" s="217">
        <v>3</v>
      </c>
      <c r="E65" s="77"/>
      <c r="F65" s="215">
        <f>D65*E65</f>
        <v>0</v>
      </c>
      <c r="G65" s="376">
        <f>+F65</f>
        <v>0</v>
      </c>
      <c r="H65" s="372"/>
    </row>
    <row r="66" spans="1:8" s="71" customFormat="1" ht="54.6" customHeight="1">
      <c r="A66" s="76" t="s">
        <v>638</v>
      </c>
      <c r="B66" s="79" t="s">
        <v>636</v>
      </c>
      <c r="C66" s="216" t="s">
        <v>98</v>
      </c>
      <c r="D66" s="217">
        <v>1</v>
      </c>
      <c r="E66" s="77"/>
      <c r="F66" s="215">
        <f>D66*E66</f>
        <v>0</v>
      </c>
      <c r="G66" s="376">
        <f>+F66</f>
        <v>0</v>
      </c>
      <c r="H66" s="372"/>
    </row>
    <row r="67" spans="1:8" s="71" customFormat="1" ht="51">
      <c r="A67" s="220" t="s">
        <v>639</v>
      </c>
      <c r="B67" s="388" t="s">
        <v>637</v>
      </c>
      <c r="C67" s="216" t="s">
        <v>98</v>
      </c>
      <c r="D67" s="217">
        <v>1</v>
      </c>
      <c r="E67" s="77"/>
      <c r="F67" s="215">
        <f>D67*E67</f>
        <v>0</v>
      </c>
      <c r="G67" s="376">
        <f>+F67</f>
        <v>0</v>
      </c>
      <c r="H67" s="372"/>
    </row>
    <row r="68" spans="1:8" s="71" customFormat="1">
      <c r="A68" s="76"/>
      <c r="B68" s="144"/>
      <c r="C68" s="216"/>
      <c r="D68" s="217"/>
      <c r="E68" s="87"/>
      <c r="F68" s="215"/>
      <c r="G68" s="370"/>
      <c r="H68" s="372"/>
    </row>
    <row r="69" spans="1:8" s="70" customFormat="1">
      <c r="A69" s="76"/>
      <c r="B69" s="85" t="s">
        <v>333</v>
      </c>
      <c r="C69" s="216"/>
      <c r="D69" s="217"/>
      <c r="E69" s="87"/>
      <c r="F69" s="215"/>
      <c r="G69" s="370"/>
      <c r="H69" s="372"/>
    </row>
    <row r="70" spans="1:8" s="70" customFormat="1" ht="51">
      <c r="A70" s="76" t="s">
        <v>640</v>
      </c>
      <c r="B70" s="84" t="s">
        <v>406</v>
      </c>
      <c r="C70" s="216" t="s">
        <v>98</v>
      </c>
      <c r="D70" s="217">
        <v>1</v>
      </c>
      <c r="E70" s="77"/>
      <c r="F70" s="215">
        <f>D70*E70</f>
        <v>0</v>
      </c>
      <c r="G70" s="376">
        <f>+F70</f>
        <v>0</v>
      </c>
      <c r="H70" s="372"/>
    </row>
    <row r="71" spans="1:8">
      <c r="A71" s="76"/>
      <c r="B71" s="84"/>
      <c r="C71" s="216"/>
      <c r="D71" s="217"/>
      <c r="E71" s="87"/>
      <c r="F71" s="215"/>
      <c r="G71" s="370"/>
      <c r="H71" s="372"/>
    </row>
    <row r="72" spans="1:8" s="71" customFormat="1">
      <c r="A72" s="76"/>
      <c r="B72" s="198" t="s">
        <v>326</v>
      </c>
      <c r="C72" s="216"/>
      <c r="D72" s="217"/>
      <c r="E72" s="87"/>
      <c r="F72" s="215"/>
      <c r="G72" s="370"/>
      <c r="H72" s="372"/>
    </row>
    <row r="73" spans="1:8" ht="89.25">
      <c r="A73" s="76" t="s">
        <v>641</v>
      </c>
      <c r="B73" s="84" t="s">
        <v>1165</v>
      </c>
      <c r="C73" s="216" t="s">
        <v>98</v>
      </c>
      <c r="D73" s="217">
        <v>17</v>
      </c>
      <c r="E73" s="77"/>
      <c r="F73" s="215">
        <f t="shared" ref="F73:F91" si="5">D73*E73</f>
        <v>0</v>
      </c>
      <c r="G73" s="376">
        <f>+F73</f>
        <v>0</v>
      </c>
      <c r="H73" s="372"/>
    </row>
    <row r="74" spans="1:8" ht="76.5">
      <c r="A74" s="220" t="s">
        <v>642</v>
      </c>
      <c r="B74" s="84" t="s">
        <v>409</v>
      </c>
      <c r="C74" s="216" t="s">
        <v>98</v>
      </c>
      <c r="D74" s="217">
        <v>2</v>
      </c>
      <c r="E74" s="77"/>
      <c r="F74" s="215">
        <f t="shared" si="5"/>
        <v>0</v>
      </c>
      <c r="G74" s="376">
        <f>+F74</f>
        <v>0</v>
      </c>
    </row>
    <row r="75" spans="1:8" s="71" customFormat="1" ht="153">
      <c r="A75" s="220" t="s">
        <v>643</v>
      </c>
      <c r="B75" s="84" t="s">
        <v>1159</v>
      </c>
      <c r="C75" s="216" t="s">
        <v>403</v>
      </c>
      <c r="D75" s="217">
        <v>1</v>
      </c>
      <c r="E75" s="77"/>
      <c r="F75" s="215">
        <f t="shared" si="5"/>
        <v>0</v>
      </c>
      <c r="G75" s="376">
        <f>+F75</f>
        <v>0</v>
      </c>
      <c r="H75" s="371"/>
    </row>
    <row r="76" spans="1:8" s="71" customFormat="1" ht="57" customHeight="1">
      <c r="A76" s="220" t="s">
        <v>644</v>
      </c>
      <c r="B76" s="84" t="s">
        <v>575</v>
      </c>
      <c r="C76" s="216" t="s">
        <v>101</v>
      </c>
      <c r="D76" s="217">
        <v>235</v>
      </c>
      <c r="E76" s="77"/>
      <c r="F76" s="215">
        <f t="shared" si="5"/>
        <v>0</v>
      </c>
      <c r="G76" s="376">
        <f>+F76</f>
        <v>0</v>
      </c>
      <c r="H76" s="371"/>
    </row>
    <row r="77" spans="1:8" s="71" customFormat="1" ht="38.25">
      <c r="A77" s="220" t="s">
        <v>645</v>
      </c>
      <c r="B77" s="84" t="s">
        <v>1035</v>
      </c>
      <c r="C77" s="216"/>
      <c r="D77" s="217"/>
      <c r="E77" s="87"/>
      <c r="F77" s="215"/>
      <c r="G77" s="376"/>
      <c r="H77" s="371"/>
    </row>
    <row r="78" spans="1:8" s="71" customFormat="1">
      <c r="A78" s="336" t="s">
        <v>893</v>
      </c>
      <c r="B78" s="84" t="s">
        <v>342</v>
      </c>
      <c r="C78" s="216" t="s">
        <v>98</v>
      </c>
      <c r="D78" s="217">
        <v>1</v>
      </c>
      <c r="E78" s="77"/>
      <c r="F78" s="215">
        <f t="shared" si="5"/>
        <v>0</v>
      </c>
      <c r="G78" s="376">
        <f>+F78</f>
        <v>0</v>
      </c>
      <c r="H78" s="371"/>
    </row>
    <row r="79" spans="1:8" s="71" customFormat="1">
      <c r="A79" s="336" t="s">
        <v>894</v>
      </c>
      <c r="B79" s="84" t="s">
        <v>343</v>
      </c>
      <c r="C79" s="216" t="s">
        <v>98</v>
      </c>
      <c r="D79" s="217">
        <v>1</v>
      </c>
      <c r="E79" s="77"/>
      <c r="F79" s="215">
        <f t="shared" si="5"/>
        <v>0</v>
      </c>
      <c r="G79" s="376">
        <f>+F79</f>
        <v>0</v>
      </c>
      <c r="H79" s="371"/>
    </row>
    <row r="80" spans="1:8" s="71" customFormat="1">
      <c r="A80" s="76" t="s">
        <v>648</v>
      </c>
      <c r="B80" s="144" t="s">
        <v>461</v>
      </c>
      <c r="C80" s="216" t="s">
        <v>98</v>
      </c>
      <c r="D80" s="217">
        <v>3</v>
      </c>
      <c r="E80" s="214"/>
      <c r="F80" s="215">
        <f t="shared" si="5"/>
        <v>0</v>
      </c>
      <c r="G80" s="376">
        <f>+F80</f>
        <v>0</v>
      </c>
      <c r="H80" s="371"/>
    </row>
    <row r="81" spans="1:8" s="269" customFormat="1" ht="39.75" customHeight="1">
      <c r="A81" s="220" t="s">
        <v>671</v>
      </c>
      <c r="B81" s="363" t="s">
        <v>1096</v>
      </c>
      <c r="C81" s="273" t="s">
        <v>99</v>
      </c>
      <c r="D81" s="242">
        <v>13</v>
      </c>
      <c r="E81" s="214"/>
      <c r="F81" s="215">
        <f t="shared" si="5"/>
        <v>0</v>
      </c>
      <c r="G81" s="376">
        <f>+F81</f>
        <v>0</v>
      </c>
      <c r="H81" s="371"/>
    </row>
    <row r="82" spans="1:8" s="269" customFormat="1" ht="51.75" customHeight="1">
      <c r="A82" s="220" t="s">
        <v>672</v>
      </c>
      <c r="B82" s="261" t="s">
        <v>1036</v>
      </c>
      <c r="C82" s="273" t="s">
        <v>101</v>
      </c>
      <c r="D82" s="242">
        <v>1.9</v>
      </c>
      <c r="E82" s="271"/>
      <c r="F82" s="215">
        <f t="shared" si="5"/>
        <v>0</v>
      </c>
      <c r="G82" s="369"/>
      <c r="H82" s="374">
        <f>+F82</f>
        <v>0</v>
      </c>
    </row>
    <row r="83" spans="1:8" s="269" customFormat="1" ht="27" customHeight="1">
      <c r="A83" s="220" t="s">
        <v>776</v>
      </c>
      <c r="B83" s="261" t="s">
        <v>1097</v>
      </c>
      <c r="C83" s="273"/>
      <c r="D83" s="242"/>
      <c r="E83" s="338"/>
      <c r="F83" s="215"/>
      <c r="G83" s="369"/>
      <c r="H83" s="371"/>
    </row>
    <row r="84" spans="1:8" s="269" customFormat="1" ht="13.5" customHeight="1">
      <c r="A84" s="336" t="s">
        <v>895</v>
      </c>
      <c r="B84" s="261" t="s">
        <v>666</v>
      </c>
      <c r="C84" s="273" t="s">
        <v>99</v>
      </c>
      <c r="D84" s="242">
        <v>1</v>
      </c>
      <c r="E84" s="271"/>
      <c r="F84" s="215">
        <f t="shared" si="5"/>
        <v>0</v>
      </c>
      <c r="G84" s="373">
        <f>+F84</f>
        <v>0</v>
      </c>
      <c r="H84" s="371"/>
    </row>
    <row r="85" spans="1:8" s="269" customFormat="1" ht="13.5" customHeight="1">
      <c r="A85" s="336" t="s">
        <v>896</v>
      </c>
      <c r="B85" s="261" t="s">
        <v>667</v>
      </c>
      <c r="C85" s="273" t="s">
        <v>99</v>
      </c>
      <c r="D85" s="242">
        <v>4.8499999999999996</v>
      </c>
      <c r="E85" s="271"/>
      <c r="F85" s="215">
        <f t="shared" si="5"/>
        <v>0</v>
      </c>
      <c r="G85" s="373">
        <f>+F85</f>
        <v>0</v>
      </c>
      <c r="H85" s="371"/>
    </row>
    <row r="86" spans="1:8" s="269" customFormat="1" ht="13.5" customHeight="1">
      <c r="A86" s="336" t="s">
        <v>897</v>
      </c>
      <c r="B86" s="261" t="s">
        <v>673</v>
      </c>
      <c r="C86" s="273" t="s">
        <v>99</v>
      </c>
      <c r="D86" s="242">
        <v>1</v>
      </c>
      <c r="E86" s="271"/>
      <c r="F86" s="215">
        <f t="shared" si="5"/>
        <v>0</v>
      </c>
      <c r="G86" s="373">
        <f>+F86</f>
        <v>0</v>
      </c>
      <c r="H86" s="371"/>
    </row>
    <row r="87" spans="1:8" s="269" customFormat="1" ht="51" customHeight="1">
      <c r="A87" s="274" t="s">
        <v>777</v>
      </c>
      <c r="B87" s="261" t="s">
        <v>668</v>
      </c>
      <c r="C87" s="273" t="s">
        <v>380</v>
      </c>
      <c r="D87" s="242">
        <v>0.85</v>
      </c>
      <c r="E87" s="271"/>
      <c r="F87" s="215">
        <f t="shared" si="5"/>
        <v>0</v>
      </c>
      <c r="G87" s="373">
        <f>+F87</f>
        <v>0</v>
      </c>
      <c r="H87" s="371"/>
    </row>
    <row r="88" spans="1:8" s="269" customFormat="1" ht="51">
      <c r="A88" s="274" t="s">
        <v>783</v>
      </c>
      <c r="B88" s="84" t="s">
        <v>1098</v>
      </c>
      <c r="C88" s="216"/>
      <c r="D88" s="217"/>
      <c r="E88" s="87"/>
      <c r="F88" s="215"/>
      <c r="G88" s="369"/>
      <c r="H88" s="371"/>
    </row>
    <row r="89" spans="1:8" s="269" customFormat="1" ht="14.25">
      <c r="A89" s="274" t="s">
        <v>843</v>
      </c>
      <c r="B89" s="261" t="s">
        <v>692</v>
      </c>
      <c r="C89" s="273" t="s">
        <v>380</v>
      </c>
      <c r="D89" s="242">
        <v>0.21</v>
      </c>
      <c r="E89" s="271"/>
      <c r="F89" s="215">
        <f t="shared" si="5"/>
        <v>0</v>
      </c>
      <c r="G89" s="373">
        <f>+F89</f>
        <v>0</v>
      </c>
      <c r="H89" s="371"/>
    </row>
    <row r="90" spans="1:8" s="269" customFormat="1" ht="14.25">
      <c r="A90" s="274" t="s">
        <v>844</v>
      </c>
      <c r="B90" s="261" t="s">
        <v>693</v>
      </c>
      <c r="C90" s="273" t="s">
        <v>380</v>
      </c>
      <c r="D90" s="242">
        <v>0.08</v>
      </c>
      <c r="E90" s="271"/>
      <c r="F90" s="215">
        <f t="shared" si="5"/>
        <v>0</v>
      </c>
      <c r="G90" s="373">
        <f>+F90</f>
        <v>0</v>
      </c>
      <c r="H90" s="371"/>
    </row>
    <row r="91" spans="1:8" s="269" customFormat="1" ht="51">
      <c r="A91" s="220" t="s">
        <v>784</v>
      </c>
      <c r="B91" s="84" t="s">
        <v>792</v>
      </c>
      <c r="C91" s="273" t="s">
        <v>380</v>
      </c>
      <c r="D91" s="217">
        <v>0.35</v>
      </c>
      <c r="E91" s="214"/>
      <c r="F91" s="215">
        <f t="shared" si="5"/>
        <v>0</v>
      </c>
      <c r="G91" s="373">
        <f>+F91</f>
        <v>0</v>
      </c>
      <c r="H91" s="371"/>
    </row>
    <row r="92" spans="1:8" s="269" customFormat="1">
      <c r="A92" s="274"/>
      <c r="B92" s="261"/>
      <c r="C92" s="273"/>
      <c r="D92" s="242"/>
      <c r="E92" s="338"/>
      <c r="F92" s="272"/>
      <c r="G92" s="369"/>
      <c r="H92" s="371"/>
    </row>
    <row r="93" spans="1:8" s="71" customFormat="1">
      <c r="A93" s="76"/>
      <c r="B93" s="85" t="s">
        <v>339</v>
      </c>
      <c r="C93" s="216"/>
      <c r="D93" s="217"/>
      <c r="E93" s="87"/>
      <c r="F93" s="215"/>
      <c r="G93" s="369"/>
      <c r="H93" s="371"/>
    </row>
    <row r="94" spans="1:8" s="71" customFormat="1" ht="38.25">
      <c r="A94" s="76" t="s">
        <v>796</v>
      </c>
      <c r="B94" s="84" t="s">
        <v>476</v>
      </c>
      <c r="C94" s="216" t="s">
        <v>101</v>
      </c>
      <c r="D94" s="217">
        <v>930</v>
      </c>
      <c r="E94" s="77"/>
      <c r="F94" s="215">
        <f>D94*E94</f>
        <v>0</v>
      </c>
      <c r="G94" s="373">
        <f>+F94</f>
        <v>0</v>
      </c>
      <c r="H94" s="371"/>
    </row>
    <row r="95" spans="1:8" s="269" customFormat="1" ht="38.25">
      <c r="A95" s="220" t="s">
        <v>797</v>
      </c>
      <c r="B95" s="84" t="s">
        <v>474</v>
      </c>
      <c r="C95" s="216" t="s">
        <v>101</v>
      </c>
      <c r="D95" s="217">
        <v>125.7</v>
      </c>
      <c r="E95" s="214"/>
      <c r="F95" s="215">
        <f>D95*E95</f>
        <v>0</v>
      </c>
      <c r="G95" s="373">
        <f>+F95</f>
        <v>0</v>
      </c>
      <c r="H95" s="371"/>
    </row>
    <row r="96" spans="1:8" s="71" customFormat="1" ht="89.25">
      <c r="A96" s="220" t="s">
        <v>798</v>
      </c>
      <c r="B96" s="84" t="s">
        <v>412</v>
      </c>
      <c r="C96" s="216"/>
      <c r="D96" s="217"/>
      <c r="E96" s="87"/>
      <c r="F96" s="215"/>
      <c r="G96" s="373"/>
      <c r="H96" s="371"/>
    </row>
    <row r="97" spans="1:8" s="71" customFormat="1">
      <c r="A97" s="76" t="s">
        <v>898</v>
      </c>
      <c r="B97" s="144" t="s">
        <v>462</v>
      </c>
      <c r="C97" s="216" t="s">
        <v>98</v>
      </c>
      <c r="D97" s="217">
        <v>5</v>
      </c>
      <c r="E97" s="77"/>
      <c r="F97" s="215">
        <f t="shared" ref="F97:F105" si="6">D97*E97</f>
        <v>0</v>
      </c>
      <c r="G97" s="373">
        <f>+F97</f>
        <v>0</v>
      </c>
      <c r="H97" s="371"/>
    </row>
    <row r="98" spans="1:8" s="71" customFormat="1">
      <c r="A98" s="220" t="s">
        <v>899</v>
      </c>
      <c r="B98" s="144" t="s">
        <v>463</v>
      </c>
      <c r="C98" s="216" t="s">
        <v>98</v>
      </c>
      <c r="D98" s="217">
        <v>3</v>
      </c>
      <c r="E98" s="77"/>
      <c r="F98" s="215">
        <f t="shared" si="6"/>
        <v>0</v>
      </c>
      <c r="G98" s="373">
        <f>+F98</f>
        <v>0</v>
      </c>
      <c r="H98" s="371"/>
    </row>
    <row r="99" spans="1:8" s="71" customFormat="1">
      <c r="A99" s="220" t="s">
        <v>900</v>
      </c>
      <c r="B99" s="144" t="s">
        <v>464</v>
      </c>
      <c r="C99" s="216" t="s">
        <v>98</v>
      </c>
      <c r="D99" s="217">
        <v>15</v>
      </c>
      <c r="E99" s="77"/>
      <c r="F99" s="215">
        <f t="shared" si="6"/>
        <v>0</v>
      </c>
      <c r="G99" s="373">
        <f>+F99</f>
        <v>0</v>
      </c>
      <c r="H99" s="371"/>
    </row>
    <row r="100" spans="1:8" s="71" customFormat="1" ht="51">
      <c r="A100" s="76" t="s">
        <v>799</v>
      </c>
      <c r="B100" s="84" t="s">
        <v>475</v>
      </c>
      <c r="C100" s="216" t="s">
        <v>98</v>
      </c>
      <c r="D100" s="217">
        <v>1</v>
      </c>
      <c r="E100" s="77"/>
      <c r="F100" s="215">
        <f t="shared" si="6"/>
        <v>0</v>
      </c>
      <c r="G100" s="373">
        <f>+F100</f>
        <v>0</v>
      </c>
      <c r="H100" s="371"/>
    </row>
    <row r="101" spans="1:8" s="71" customFormat="1">
      <c r="A101" s="76"/>
      <c r="B101" s="144"/>
      <c r="C101" s="216"/>
      <c r="D101" s="217"/>
      <c r="E101" s="87"/>
      <c r="F101" s="215"/>
      <c r="G101" s="369"/>
      <c r="H101" s="371"/>
    </row>
    <row r="102" spans="1:8" s="71" customFormat="1">
      <c r="A102" s="76"/>
      <c r="B102" s="85" t="s">
        <v>340</v>
      </c>
      <c r="C102" s="216"/>
      <c r="D102" s="217"/>
      <c r="E102" s="87"/>
      <c r="F102" s="215"/>
      <c r="G102" s="369"/>
      <c r="H102" s="371"/>
    </row>
    <row r="103" spans="1:8" s="71" customFormat="1" ht="76.5">
      <c r="A103" s="76" t="s">
        <v>800</v>
      </c>
      <c r="B103" s="84" t="s">
        <v>577</v>
      </c>
      <c r="C103" s="216"/>
      <c r="D103" s="217"/>
      <c r="E103" s="87"/>
      <c r="F103" s="215"/>
      <c r="G103" s="369"/>
      <c r="H103" s="371"/>
    </row>
    <row r="104" spans="1:8" s="71" customFormat="1">
      <c r="A104" s="76" t="s">
        <v>901</v>
      </c>
      <c r="B104" s="84" t="s">
        <v>465</v>
      </c>
      <c r="C104" s="216" t="s">
        <v>98</v>
      </c>
      <c r="D104" s="217">
        <v>1</v>
      </c>
      <c r="E104" s="77"/>
      <c r="F104" s="215">
        <f t="shared" si="6"/>
        <v>0</v>
      </c>
      <c r="G104" s="373">
        <f>+F104</f>
        <v>0</v>
      </c>
      <c r="H104" s="371"/>
    </row>
    <row r="105" spans="1:8" s="71" customFormat="1">
      <c r="A105" s="220" t="s">
        <v>902</v>
      </c>
      <c r="B105" s="84" t="s">
        <v>410</v>
      </c>
      <c r="C105" s="216" t="s">
        <v>98</v>
      </c>
      <c r="D105" s="217">
        <v>2</v>
      </c>
      <c r="E105" s="77"/>
      <c r="F105" s="215">
        <f t="shared" si="6"/>
        <v>0</v>
      </c>
      <c r="G105" s="373">
        <f>+F105</f>
        <v>0</v>
      </c>
      <c r="H105" s="371"/>
    </row>
    <row r="106" spans="1:8" s="71" customFormat="1" ht="38.25">
      <c r="A106" s="76" t="s">
        <v>801</v>
      </c>
      <c r="B106" s="84" t="s">
        <v>375</v>
      </c>
      <c r="C106" s="216" t="s">
        <v>101</v>
      </c>
      <c r="D106" s="217">
        <v>540</v>
      </c>
      <c r="E106" s="77"/>
      <c r="F106" s="215">
        <f t="shared" ref="F106:F184" si="7">D106*E106</f>
        <v>0</v>
      </c>
      <c r="G106" s="373">
        <f>+F106</f>
        <v>0</v>
      </c>
      <c r="H106" s="371"/>
    </row>
    <row r="107" spans="1:8" ht="89.25">
      <c r="A107" s="76" t="s">
        <v>802</v>
      </c>
      <c r="B107" s="84" t="s">
        <v>1165</v>
      </c>
      <c r="C107" s="216" t="s">
        <v>98</v>
      </c>
      <c r="D107" s="217">
        <v>1</v>
      </c>
      <c r="E107" s="77"/>
      <c r="F107" s="215">
        <f t="shared" si="7"/>
        <v>0</v>
      </c>
      <c r="G107" s="373">
        <f>+F107</f>
        <v>0</v>
      </c>
    </row>
    <row r="108" spans="1:8" s="72" customFormat="1" ht="15.75" customHeight="1">
      <c r="A108" s="274"/>
      <c r="B108" s="261"/>
      <c r="C108" s="273"/>
      <c r="D108" s="242"/>
      <c r="E108" s="338"/>
      <c r="F108" s="290"/>
      <c r="G108" s="369"/>
      <c r="H108" s="371"/>
    </row>
    <row r="109" spans="1:8" ht="18">
      <c r="A109" s="199"/>
      <c r="B109" s="200" t="s">
        <v>330</v>
      </c>
      <c r="C109" s="389"/>
      <c r="D109" s="390"/>
      <c r="E109" s="547"/>
      <c r="F109" s="215"/>
    </row>
    <row r="110" spans="1:8" ht="51">
      <c r="A110" s="76" t="s">
        <v>803</v>
      </c>
      <c r="B110" s="79" t="s">
        <v>1099</v>
      </c>
      <c r="C110" s="216"/>
      <c r="D110" s="217"/>
      <c r="E110" s="87"/>
      <c r="F110" s="215"/>
    </row>
    <row r="111" spans="1:8">
      <c r="A111" s="76" t="s">
        <v>903</v>
      </c>
      <c r="B111" s="84" t="s">
        <v>318</v>
      </c>
      <c r="C111" s="216" t="s">
        <v>101</v>
      </c>
      <c r="D111" s="217">
        <v>623.70000000000005</v>
      </c>
      <c r="E111" s="77"/>
      <c r="F111" s="215">
        <f t="shared" si="7"/>
        <v>0</v>
      </c>
      <c r="G111" s="373">
        <f t="shared" ref="G111:G126" si="8">+F111</f>
        <v>0</v>
      </c>
    </row>
    <row r="112" spans="1:8" s="269" customFormat="1">
      <c r="A112" s="220" t="s">
        <v>904</v>
      </c>
      <c r="B112" s="261" t="s">
        <v>477</v>
      </c>
      <c r="C112" s="216" t="s">
        <v>101</v>
      </c>
      <c r="D112" s="217">
        <v>373.2</v>
      </c>
      <c r="E112" s="214"/>
      <c r="F112" s="215">
        <f>D112*E112</f>
        <v>0</v>
      </c>
      <c r="G112" s="373">
        <f t="shared" si="8"/>
        <v>0</v>
      </c>
      <c r="H112" s="371"/>
    </row>
    <row r="113" spans="1:8">
      <c r="A113" s="220" t="s">
        <v>905</v>
      </c>
      <c r="B113" s="84" t="s">
        <v>329</v>
      </c>
      <c r="C113" s="216" t="s">
        <v>101</v>
      </c>
      <c r="D113" s="217">
        <v>78.599999999999994</v>
      </c>
      <c r="E113" s="214"/>
      <c r="F113" s="215">
        <f t="shared" si="7"/>
        <v>0</v>
      </c>
      <c r="G113" s="373">
        <f t="shared" si="8"/>
        <v>0</v>
      </c>
    </row>
    <row r="114" spans="1:8">
      <c r="A114" s="220" t="s">
        <v>906</v>
      </c>
      <c r="B114" s="84" t="s">
        <v>361</v>
      </c>
      <c r="C114" s="216" t="s">
        <v>101</v>
      </c>
      <c r="D114" s="217">
        <v>596</v>
      </c>
      <c r="E114" s="214"/>
      <c r="F114" s="215">
        <f t="shared" si="7"/>
        <v>0</v>
      </c>
      <c r="G114" s="373">
        <f t="shared" si="8"/>
        <v>0</v>
      </c>
    </row>
    <row r="115" spans="1:8" s="269" customFormat="1">
      <c r="A115" s="220" t="s">
        <v>907</v>
      </c>
      <c r="B115" s="84" t="s">
        <v>334</v>
      </c>
      <c r="C115" s="216" t="s">
        <v>101</v>
      </c>
      <c r="D115" s="217">
        <v>580.1</v>
      </c>
      <c r="E115" s="214"/>
      <c r="F115" s="215">
        <f t="shared" ref="F115:F124" si="9">D115*E115</f>
        <v>0</v>
      </c>
      <c r="G115" s="373">
        <f t="shared" si="8"/>
        <v>0</v>
      </c>
      <c r="H115" s="371"/>
    </row>
    <row r="116" spans="1:8" s="269" customFormat="1">
      <c r="A116" s="220" t="s">
        <v>908</v>
      </c>
      <c r="B116" s="84" t="s">
        <v>478</v>
      </c>
      <c r="C116" s="216" t="s">
        <v>101</v>
      </c>
      <c r="D116" s="217">
        <v>213.4</v>
      </c>
      <c r="E116" s="214"/>
      <c r="F116" s="215">
        <f t="shared" si="9"/>
        <v>0</v>
      </c>
      <c r="G116" s="373">
        <f t="shared" si="8"/>
        <v>0</v>
      </c>
      <c r="H116" s="371"/>
    </row>
    <row r="117" spans="1:8">
      <c r="A117" s="220" t="s">
        <v>909</v>
      </c>
      <c r="B117" s="84" t="s">
        <v>480</v>
      </c>
      <c r="C117" s="216" t="s">
        <v>101</v>
      </c>
      <c r="D117" s="217">
        <v>673.4</v>
      </c>
      <c r="E117" s="214"/>
      <c r="F117" s="215">
        <f t="shared" si="9"/>
        <v>0</v>
      </c>
      <c r="G117" s="373">
        <f t="shared" si="8"/>
        <v>0</v>
      </c>
    </row>
    <row r="118" spans="1:8" s="269" customFormat="1">
      <c r="A118" s="220" t="s">
        <v>910</v>
      </c>
      <c r="B118" s="84" t="s">
        <v>335</v>
      </c>
      <c r="C118" s="216" t="s">
        <v>101</v>
      </c>
      <c r="D118" s="217">
        <v>372.5</v>
      </c>
      <c r="E118" s="214"/>
      <c r="F118" s="215">
        <f t="shared" si="9"/>
        <v>0</v>
      </c>
      <c r="G118" s="373">
        <f t="shared" si="8"/>
        <v>0</v>
      </c>
      <c r="H118" s="371"/>
    </row>
    <row r="119" spans="1:8" s="269" customFormat="1">
      <c r="A119" s="220" t="s">
        <v>911</v>
      </c>
      <c r="B119" s="84" t="s">
        <v>365</v>
      </c>
      <c r="C119" s="216" t="s">
        <v>101</v>
      </c>
      <c r="D119" s="217">
        <v>762.9</v>
      </c>
      <c r="E119" s="214"/>
      <c r="F119" s="215">
        <f t="shared" si="9"/>
        <v>0</v>
      </c>
      <c r="G119" s="373">
        <f t="shared" si="8"/>
        <v>0</v>
      </c>
      <c r="H119" s="371"/>
    </row>
    <row r="120" spans="1:8" s="269" customFormat="1">
      <c r="A120" s="220" t="s">
        <v>912</v>
      </c>
      <c r="B120" s="84" t="s">
        <v>481</v>
      </c>
      <c r="C120" s="216" t="s">
        <v>101</v>
      </c>
      <c r="D120" s="217">
        <v>207.3</v>
      </c>
      <c r="E120" s="214"/>
      <c r="F120" s="215">
        <f t="shared" si="9"/>
        <v>0</v>
      </c>
      <c r="G120" s="373">
        <f t="shared" si="8"/>
        <v>0</v>
      </c>
      <c r="H120" s="371"/>
    </row>
    <row r="121" spans="1:8" s="269" customFormat="1">
      <c r="A121" s="220" t="s">
        <v>913</v>
      </c>
      <c r="B121" s="84" t="s">
        <v>482</v>
      </c>
      <c r="C121" s="216" t="s">
        <v>101</v>
      </c>
      <c r="D121" s="217">
        <v>237.1</v>
      </c>
      <c r="E121" s="214"/>
      <c r="F121" s="215">
        <f t="shared" si="9"/>
        <v>0</v>
      </c>
      <c r="G121" s="373">
        <f t="shared" si="8"/>
        <v>0</v>
      </c>
      <c r="H121" s="371"/>
    </row>
    <row r="122" spans="1:8" s="269" customFormat="1">
      <c r="A122" s="220" t="s">
        <v>914</v>
      </c>
      <c r="B122" s="84" t="s">
        <v>444</v>
      </c>
      <c r="C122" s="216" t="s">
        <v>101</v>
      </c>
      <c r="D122" s="217">
        <v>27.2</v>
      </c>
      <c r="E122" s="214"/>
      <c r="F122" s="215">
        <f t="shared" si="9"/>
        <v>0</v>
      </c>
      <c r="G122" s="373">
        <f t="shared" si="8"/>
        <v>0</v>
      </c>
      <c r="H122" s="371"/>
    </row>
    <row r="123" spans="1:8" s="269" customFormat="1">
      <c r="A123" s="220" t="s">
        <v>915</v>
      </c>
      <c r="B123" s="84" t="s">
        <v>483</v>
      </c>
      <c r="C123" s="216" t="s">
        <v>101</v>
      </c>
      <c r="D123" s="217">
        <v>22.6</v>
      </c>
      <c r="E123" s="214"/>
      <c r="F123" s="215">
        <f t="shared" si="9"/>
        <v>0</v>
      </c>
      <c r="G123" s="373">
        <f t="shared" si="8"/>
        <v>0</v>
      </c>
      <c r="H123" s="371"/>
    </row>
    <row r="124" spans="1:8" s="269" customFormat="1">
      <c r="A124" s="220" t="s">
        <v>916</v>
      </c>
      <c r="B124" s="84" t="s">
        <v>484</v>
      </c>
      <c r="C124" s="216" t="s">
        <v>101</v>
      </c>
      <c r="D124" s="217">
        <v>26.3</v>
      </c>
      <c r="E124" s="214"/>
      <c r="F124" s="215">
        <f t="shared" si="9"/>
        <v>0</v>
      </c>
      <c r="G124" s="373">
        <f t="shared" si="8"/>
        <v>0</v>
      </c>
      <c r="H124" s="371"/>
    </row>
    <row r="125" spans="1:8">
      <c r="A125" s="220" t="s">
        <v>917</v>
      </c>
      <c r="B125" s="84" t="s">
        <v>485</v>
      </c>
      <c r="C125" s="216" t="s">
        <v>101</v>
      </c>
      <c r="D125" s="217">
        <v>109.3</v>
      </c>
      <c r="E125" s="214"/>
      <c r="F125" s="215">
        <f t="shared" si="7"/>
        <v>0</v>
      </c>
      <c r="G125" s="373">
        <f t="shared" si="8"/>
        <v>0</v>
      </c>
    </row>
    <row r="126" spans="1:8" s="269" customFormat="1">
      <c r="A126" s="220" t="s">
        <v>918</v>
      </c>
      <c r="B126" s="84" t="s">
        <v>486</v>
      </c>
      <c r="C126" s="216" t="s">
        <v>101</v>
      </c>
      <c r="D126" s="217">
        <v>14.5</v>
      </c>
      <c r="E126" s="214"/>
      <c r="F126" s="215">
        <f>D126*E126</f>
        <v>0</v>
      </c>
      <c r="G126" s="373">
        <f t="shared" si="8"/>
        <v>0</v>
      </c>
      <c r="H126" s="371"/>
    </row>
    <row r="127" spans="1:8" ht="63.75">
      <c r="A127" s="76" t="s">
        <v>818</v>
      </c>
      <c r="B127" s="84" t="s">
        <v>1100</v>
      </c>
      <c r="C127" s="216"/>
      <c r="D127" s="217"/>
      <c r="E127" s="87"/>
      <c r="F127" s="215"/>
    </row>
    <row r="128" spans="1:8">
      <c r="A128" s="76" t="s">
        <v>819</v>
      </c>
      <c r="B128" s="84" t="s">
        <v>318</v>
      </c>
      <c r="C128" s="216" t="s">
        <v>101</v>
      </c>
      <c r="D128" s="217">
        <v>204</v>
      </c>
      <c r="E128" s="77"/>
      <c r="F128" s="215">
        <f t="shared" si="7"/>
        <v>0</v>
      </c>
      <c r="G128" s="373">
        <f t="shared" ref="G128:G135" si="10">+F128</f>
        <v>0</v>
      </c>
    </row>
    <row r="129" spans="1:8" s="269" customFormat="1">
      <c r="A129" s="220" t="s">
        <v>820</v>
      </c>
      <c r="B129" s="84" t="s">
        <v>477</v>
      </c>
      <c r="C129" s="216" t="s">
        <v>101</v>
      </c>
      <c r="D129" s="217">
        <v>33.1</v>
      </c>
      <c r="E129" s="214"/>
      <c r="F129" s="215">
        <f>D129*E129</f>
        <v>0</v>
      </c>
      <c r="G129" s="373">
        <f t="shared" si="10"/>
        <v>0</v>
      </c>
      <c r="H129" s="371"/>
    </row>
    <row r="130" spans="1:8" s="269" customFormat="1">
      <c r="A130" s="220" t="s">
        <v>821</v>
      </c>
      <c r="B130" s="84" t="s">
        <v>327</v>
      </c>
      <c r="C130" s="216" t="s">
        <v>101</v>
      </c>
      <c r="D130" s="217">
        <v>161.1</v>
      </c>
      <c r="E130" s="214"/>
      <c r="F130" s="215">
        <f>D130*E130</f>
        <v>0</v>
      </c>
      <c r="G130" s="373">
        <f t="shared" si="10"/>
        <v>0</v>
      </c>
      <c r="H130" s="371"/>
    </row>
    <row r="131" spans="1:8" s="269" customFormat="1">
      <c r="A131" s="220" t="s">
        <v>822</v>
      </c>
      <c r="B131" s="84" t="s">
        <v>328</v>
      </c>
      <c r="C131" s="216" t="s">
        <v>101</v>
      </c>
      <c r="D131" s="217">
        <v>111.4</v>
      </c>
      <c r="E131" s="214"/>
      <c r="F131" s="215">
        <f>D131*E131</f>
        <v>0</v>
      </c>
      <c r="G131" s="373">
        <f t="shared" si="10"/>
        <v>0</v>
      </c>
      <c r="H131" s="371"/>
    </row>
    <row r="132" spans="1:8" s="269" customFormat="1">
      <c r="A132" s="220" t="s">
        <v>823</v>
      </c>
      <c r="B132" s="84" t="s">
        <v>361</v>
      </c>
      <c r="C132" s="216" t="s">
        <v>101</v>
      </c>
      <c r="D132" s="217">
        <v>233</v>
      </c>
      <c r="E132" s="214"/>
      <c r="F132" s="215">
        <f>D132*E132</f>
        <v>0</v>
      </c>
      <c r="G132" s="373">
        <f t="shared" si="10"/>
        <v>0</v>
      </c>
      <c r="H132" s="371"/>
    </row>
    <row r="133" spans="1:8" s="269" customFormat="1">
      <c r="A133" s="220" t="s">
        <v>824</v>
      </c>
      <c r="B133" s="84" t="s">
        <v>479</v>
      </c>
      <c r="C133" s="216" t="s">
        <v>101</v>
      </c>
      <c r="D133" s="217">
        <v>50.3</v>
      </c>
      <c r="E133" s="214"/>
      <c r="F133" s="215">
        <f>D133*E133</f>
        <v>0</v>
      </c>
      <c r="G133" s="373">
        <f t="shared" si="10"/>
        <v>0</v>
      </c>
      <c r="H133" s="371"/>
    </row>
    <row r="134" spans="1:8" ht="14.25" customHeight="1">
      <c r="A134" s="220" t="s">
        <v>825</v>
      </c>
      <c r="B134" s="84" t="s">
        <v>480</v>
      </c>
      <c r="C134" s="216" t="s">
        <v>101</v>
      </c>
      <c r="D134" s="217">
        <v>126.2</v>
      </c>
      <c r="E134" s="214"/>
      <c r="F134" s="215">
        <f t="shared" si="7"/>
        <v>0</v>
      </c>
      <c r="G134" s="373">
        <f t="shared" si="10"/>
        <v>0</v>
      </c>
    </row>
    <row r="135" spans="1:8">
      <c r="A135" s="220" t="s">
        <v>826</v>
      </c>
      <c r="B135" s="84" t="s">
        <v>365</v>
      </c>
      <c r="C135" s="216" t="s">
        <v>101</v>
      </c>
      <c r="D135" s="217">
        <v>65.400000000000006</v>
      </c>
      <c r="E135" s="214"/>
      <c r="F135" s="215">
        <f t="shared" si="7"/>
        <v>0</v>
      </c>
      <c r="G135" s="373">
        <f t="shared" si="10"/>
        <v>0</v>
      </c>
    </row>
    <row r="136" spans="1:8" s="269" customFormat="1" ht="76.5">
      <c r="A136" s="220" t="s">
        <v>827</v>
      </c>
      <c r="B136" s="84" t="s">
        <v>669</v>
      </c>
      <c r="C136" s="216"/>
      <c r="D136" s="217"/>
      <c r="E136" s="87"/>
      <c r="F136" s="215"/>
      <c r="G136" s="369"/>
      <c r="H136" s="371"/>
    </row>
    <row r="137" spans="1:8" s="269" customFormat="1">
      <c r="A137" s="220" t="s">
        <v>828</v>
      </c>
      <c r="B137" s="84" t="s">
        <v>318</v>
      </c>
      <c r="C137" s="216" t="s">
        <v>101</v>
      </c>
      <c r="D137" s="217">
        <v>539</v>
      </c>
      <c r="E137" s="214"/>
      <c r="F137" s="215">
        <f t="shared" ref="F137" si="11">D137*E137</f>
        <v>0</v>
      </c>
      <c r="G137" s="373">
        <f t="shared" ref="G137:G144" si="12">+F137</f>
        <v>0</v>
      </c>
      <c r="H137" s="371"/>
    </row>
    <row r="138" spans="1:8" s="269" customFormat="1">
      <c r="A138" s="220" t="s">
        <v>829</v>
      </c>
      <c r="B138" s="84" t="s">
        <v>361</v>
      </c>
      <c r="C138" s="216" t="s">
        <v>101</v>
      </c>
      <c r="D138" s="217">
        <v>734</v>
      </c>
      <c r="E138" s="214"/>
      <c r="F138" s="215">
        <f>D138*E138</f>
        <v>0</v>
      </c>
      <c r="G138" s="373">
        <f t="shared" si="12"/>
        <v>0</v>
      </c>
      <c r="H138" s="371"/>
    </row>
    <row r="139" spans="1:8" ht="76.5">
      <c r="A139" s="76" t="s">
        <v>830</v>
      </c>
      <c r="B139" s="84" t="s">
        <v>1166</v>
      </c>
      <c r="C139" s="216" t="s">
        <v>98</v>
      </c>
      <c r="D139" s="217">
        <v>12</v>
      </c>
      <c r="E139" s="77"/>
      <c r="F139" s="215">
        <f t="shared" si="7"/>
        <v>0</v>
      </c>
      <c r="G139" s="373">
        <f t="shared" si="12"/>
        <v>0</v>
      </c>
    </row>
    <row r="140" spans="1:8" s="71" customFormat="1" ht="92.25" customHeight="1">
      <c r="A140" s="220" t="s">
        <v>845</v>
      </c>
      <c r="B140" s="79" t="s">
        <v>413</v>
      </c>
      <c r="C140" s="391" t="s">
        <v>99</v>
      </c>
      <c r="D140" s="217">
        <v>160</v>
      </c>
      <c r="E140" s="77"/>
      <c r="F140" s="215">
        <f t="shared" si="7"/>
        <v>0</v>
      </c>
      <c r="G140" s="373">
        <f t="shared" si="12"/>
        <v>0</v>
      </c>
      <c r="H140" s="371"/>
    </row>
    <row r="141" spans="1:8" s="223" customFormat="1" ht="102">
      <c r="A141" s="220" t="s">
        <v>846</v>
      </c>
      <c r="B141" s="79" t="s">
        <v>454</v>
      </c>
      <c r="C141" s="392" t="s">
        <v>445</v>
      </c>
      <c r="D141" s="217">
        <v>8338</v>
      </c>
      <c r="E141" s="214"/>
      <c r="F141" s="215">
        <f>D141*E141</f>
        <v>0</v>
      </c>
      <c r="G141" s="373">
        <f t="shared" si="12"/>
        <v>0</v>
      </c>
      <c r="H141" s="371"/>
    </row>
    <row r="142" spans="1:8" s="223" customFormat="1">
      <c r="A142" s="220" t="s">
        <v>847</v>
      </c>
      <c r="B142" s="388" t="s">
        <v>449</v>
      </c>
      <c r="C142" s="216" t="s">
        <v>101</v>
      </c>
      <c r="D142" s="217">
        <v>7023</v>
      </c>
      <c r="E142" s="214"/>
      <c r="F142" s="215">
        <f t="shared" si="7"/>
        <v>0</v>
      </c>
      <c r="G142" s="373">
        <f t="shared" si="12"/>
        <v>0</v>
      </c>
      <c r="H142" s="371"/>
    </row>
    <row r="143" spans="1:8" s="269" customFormat="1" ht="25.5">
      <c r="A143" s="220" t="s">
        <v>848</v>
      </c>
      <c r="B143" s="84" t="s">
        <v>663</v>
      </c>
      <c r="C143" s="219" t="s">
        <v>383</v>
      </c>
      <c r="D143" s="217">
        <v>8</v>
      </c>
      <c r="E143" s="266"/>
      <c r="F143" s="215">
        <f>D143*E143</f>
        <v>0</v>
      </c>
      <c r="G143" s="373">
        <f t="shared" si="12"/>
        <v>0</v>
      </c>
      <c r="H143" s="371"/>
    </row>
    <row r="144" spans="1:8" s="269" customFormat="1" ht="51">
      <c r="A144" s="220" t="s">
        <v>849</v>
      </c>
      <c r="B144" s="261" t="s">
        <v>690</v>
      </c>
      <c r="C144" s="392" t="s">
        <v>445</v>
      </c>
      <c r="D144" s="242">
        <v>16</v>
      </c>
      <c r="E144" s="266"/>
      <c r="F144" s="272">
        <f>D144*E144</f>
        <v>0</v>
      </c>
      <c r="G144" s="373">
        <f t="shared" si="12"/>
        <v>0</v>
      </c>
      <c r="H144" s="371"/>
    </row>
    <row r="145" spans="1:8" s="269" customFormat="1">
      <c r="A145" s="274"/>
      <c r="B145" s="261"/>
      <c r="C145" s="273"/>
      <c r="D145" s="242"/>
      <c r="E145" s="338"/>
      <c r="F145" s="272"/>
      <c r="G145" s="369"/>
      <c r="H145" s="371"/>
    </row>
    <row r="146" spans="1:8" s="71" customFormat="1">
      <c r="A146" s="76"/>
      <c r="B146" s="84" t="s">
        <v>331</v>
      </c>
      <c r="C146" s="216"/>
      <c r="D146" s="217"/>
      <c r="E146" s="87"/>
      <c r="F146" s="215"/>
      <c r="G146" s="369"/>
      <c r="H146" s="371"/>
    </row>
    <row r="147" spans="1:8" s="223" customFormat="1">
      <c r="A147" s="245"/>
      <c r="B147" s="339" t="s">
        <v>650</v>
      </c>
      <c r="C147" s="273"/>
      <c r="D147" s="242"/>
      <c r="E147" s="338"/>
      <c r="F147" s="215"/>
      <c r="G147" s="369"/>
      <c r="H147" s="371"/>
    </row>
    <row r="148" spans="1:8" ht="38.25">
      <c r="A148" s="76" t="s">
        <v>850</v>
      </c>
      <c r="B148" s="84" t="s">
        <v>651</v>
      </c>
      <c r="C148" s="216"/>
      <c r="D148" s="217"/>
      <c r="E148" s="87"/>
      <c r="F148" s="215"/>
    </row>
    <row r="149" spans="1:8">
      <c r="A149" s="76" t="s">
        <v>919</v>
      </c>
      <c r="B149" s="84" t="s">
        <v>76</v>
      </c>
      <c r="C149" s="216" t="s">
        <v>77</v>
      </c>
      <c r="D149" s="393">
        <v>30</v>
      </c>
      <c r="E149" s="77"/>
      <c r="F149" s="215">
        <f t="shared" si="7"/>
        <v>0</v>
      </c>
      <c r="G149" s="373"/>
      <c r="H149" s="374">
        <f>+F149</f>
        <v>0</v>
      </c>
    </row>
    <row r="150" spans="1:8">
      <c r="A150" s="220" t="s">
        <v>920</v>
      </c>
      <c r="B150" s="84" t="s">
        <v>113</v>
      </c>
      <c r="C150" s="216"/>
      <c r="D150" s="394">
        <v>0.3</v>
      </c>
      <c r="E150" s="77"/>
      <c r="F150" s="215">
        <f>D150*F149</f>
        <v>0</v>
      </c>
      <c r="G150" s="373"/>
      <c r="H150" s="374">
        <f>+F150</f>
        <v>0</v>
      </c>
    </row>
    <row r="151" spans="1:8" s="71" customFormat="1">
      <c r="A151" s="76"/>
      <c r="B151" s="395" t="s">
        <v>365</v>
      </c>
      <c r="C151" s="216"/>
      <c r="D151" s="217"/>
      <c r="E151" s="87"/>
      <c r="F151" s="215"/>
      <c r="G151" s="369"/>
      <c r="H151" s="371"/>
    </row>
    <row r="152" spans="1:8" s="71" customFormat="1" ht="55.5" customHeight="1">
      <c r="A152" s="76" t="s">
        <v>851</v>
      </c>
      <c r="B152" s="84" t="s">
        <v>414</v>
      </c>
      <c r="C152" s="216" t="s">
        <v>112</v>
      </c>
      <c r="D152" s="217">
        <v>1</v>
      </c>
      <c r="E152" s="77"/>
      <c r="F152" s="215">
        <f t="shared" si="7"/>
        <v>0</v>
      </c>
      <c r="G152" s="373">
        <f>+F152</f>
        <v>0</v>
      </c>
      <c r="H152" s="371"/>
    </row>
    <row r="153" spans="1:8" s="71" customFormat="1" ht="55.5" customHeight="1">
      <c r="A153" s="76" t="s">
        <v>852</v>
      </c>
      <c r="B153" s="84" t="s">
        <v>415</v>
      </c>
      <c r="C153" s="216" t="s">
        <v>98</v>
      </c>
      <c r="D153" s="217">
        <v>2</v>
      </c>
      <c r="E153" s="77"/>
      <c r="F153" s="215">
        <f t="shared" si="7"/>
        <v>0</v>
      </c>
      <c r="G153" s="373">
        <f>+F153</f>
        <v>0</v>
      </c>
      <c r="H153" s="371"/>
    </row>
    <row r="154" spans="1:8">
      <c r="A154" s="76"/>
      <c r="B154" s="201" t="s">
        <v>334</v>
      </c>
      <c r="C154" s="152"/>
      <c r="D154" s="128"/>
      <c r="E154" s="87"/>
      <c r="F154" s="215"/>
    </row>
    <row r="155" spans="1:8" s="71" customFormat="1" ht="191.25">
      <c r="A155" s="76" t="s">
        <v>853</v>
      </c>
      <c r="B155" s="84" t="s">
        <v>1101</v>
      </c>
      <c r="C155" s="216" t="s">
        <v>99</v>
      </c>
      <c r="D155" s="217">
        <v>50</v>
      </c>
      <c r="E155" s="214"/>
      <c r="F155" s="215">
        <f t="shared" si="7"/>
        <v>0</v>
      </c>
      <c r="G155" s="373">
        <f>+F155</f>
        <v>0</v>
      </c>
      <c r="H155" s="371"/>
    </row>
    <row r="156" spans="1:8" s="269" customFormat="1" ht="39" customHeight="1">
      <c r="A156" s="220" t="s">
        <v>854</v>
      </c>
      <c r="B156" s="84" t="s">
        <v>649</v>
      </c>
      <c r="C156" s="216" t="s">
        <v>403</v>
      </c>
      <c r="D156" s="217">
        <v>1</v>
      </c>
      <c r="E156" s="214"/>
      <c r="F156" s="215">
        <f t="shared" si="7"/>
        <v>0</v>
      </c>
      <c r="G156" s="373">
        <f>+F156</f>
        <v>0</v>
      </c>
      <c r="H156" s="371"/>
    </row>
    <row r="157" spans="1:8" s="269" customFormat="1" ht="155.25" customHeight="1">
      <c r="A157" s="220" t="s">
        <v>855</v>
      </c>
      <c r="B157" s="84" t="s">
        <v>1102</v>
      </c>
      <c r="C157" s="216" t="s">
        <v>403</v>
      </c>
      <c r="D157" s="217">
        <v>1</v>
      </c>
      <c r="E157" s="214"/>
      <c r="F157" s="215">
        <f>D157*E157</f>
        <v>0</v>
      </c>
      <c r="G157" s="373">
        <f>+F157</f>
        <v>0</v>
      </c>
      <c r="H157" s="371"/>
    </row>
    <row r="158" spans="1:8" s="71" customFormat="1">
      <c r="A158" s="76"/>
      <c r="B158" s="85" t="s">
        <v>335</v>
      </c>
      <c r="C158" s="216"/>
      <c r="D158" s="217"/>
      <c r="E158" s="77"/>
      <c r="F158" s="215"/>
      <c r="G158" s="369"/>
      <c r="H158" s="371"/>
    </row>
    <row r="159" spans="1:8" ht="39" customHeight="1">
      <c r="A159" s="76" t="s">
        <v>856</v>
      </c>
      <c r="B159" s="79" t="s">
        <v>416</v>
      </c>
      <c r="C159" s="216" t="s">
        <v>101</v>
      </c>
      <c r="D159" s="217">
        <v>149.5</v>
      </c>
      <c r="E159" s="77"/>
      <c r="F159" s="215">
        <f t="shared" si="7"/>
        <v>0</v>
      </c>
      <c r="G159" s="373">
        <f>+F159</f>
        <v>0</v>
      </c>
    </row>
    <row r="160" spans="1:8" s="269" customFormat="1">
      <c r="A160" s="220"/>
      <c r="B160" s="85" t="s">
        <v>448</v>
      </c>
      <c r="C160" s="216"/>
      <c r="D160" s="217"/>
      <c r="E160" s="87"/>
      <c r="F160" s="290"/>
      <c r="G160" s="370"/>
      <c r="H160" s="372"/>
    </row>
    <row r="161" spans="1:8" s="269" customFormat="1" ht="51">
      <c r="A161" s="220" t="s">
        <v>857</v>
      </c>
      <c r="B161" s="84" t="s">
        <v>417</v>
      </c>
      <c r="C161" s="216"/>
      <c r="D161" s="217"/>
      <c r="E161" s="87"/>
      <c r="F161" s="272"/>
      <c r="G161" s="370"/>
      <c r="H161" s="372"/>
    </row>
    <row r="162" spans="1:8" s="269" customFormat="1" ht="14.25" customHeight="1">
      <c r="A162" s="336" t="s">
        <v>1149</v>
      </c>
      <c r="B162" s="84" t="s">
        <v>393</v>
      </c>
      <c r="C162" s="216" t="s">
        <v>99</v>
      </c>
      <c r="D162" s="217">
        <v>1.2</v>
      </c>
      <c r="E162" s="214"/>
      <c r="F162" s="272">
        <f>D162*E162</f>
        <v>0</v>
      </c>
      <c r="G162" s="376">
        <f>+F162</f>
        <v>0</v>
      </c>
      <c r="H162" s="372"/>
    </row>
    <row r="163" spans="1:8" s="269" customFormat="1">
      <c r="A163" s="274"/>
      <c r="B163" s="261"/>
      <c r="C163" s="273"/>
      <c r="D163" s="242"/>
      <c r="E163" s="338"/>
      <c r="F163" s="272"/>
      <c r="G163" s="369"/>
      <c r="H163" s="371"/>
    </row>
    <row r="164" spans="1:8" ht="15.75">
      <c r="A164" s="76"/>
      <c r="B164" s="202" t="s">
        <v>366</v>
      </c>
      <c r="C164" s="152"/>
      <c r="D164" s="128"/>
      <c r="E164" s="87"/>
      <c r="F164" s="215"/>
    </row>
    <row r="165" spans="1:8" s="269" customFormat="1">
      <c r="A165" s="76"/>
      <c r="B165" s="85" t="s">
        <v>320</v>
      </c>
      <c r="C165" s="152"/>
      <c r="D165" s="128"/>
      <c r="E165" s="87"/>
      <c r="F165" s="215"/>
      <c r="G165" s="369"/>
      <c r="H165" s="371"/>
    </row>
    <row r="166" spans="1:8" ht="63.75">
      <c r="A166" s="76" t="s">
        <v>858</v>
      </c>
      <c r="B166" s="84" t="s">
        <v>1037</v>
      </c>
      <c r="C166" s="216" t="s">
        <v>99</v>
      </c>
      <c r="D166" s="217">
        <v>16</v>
      </c>
      <c r="E166" s="77"/>
      <c r="F166" s="215">
        <f t="shared" si="7"/>
        <v>0</v>
      </c>
      <c r="G166" s="373">
        <f>+F166</f>
        <v>0</v>
      </c>
    </row>
    <row r="167" spans="1:8" s="269" customFormat="1" ht="51">
      <c r="A167" s="220" t="s">
        <v>859</v>
      </c>
      <c r="B167" s="84" t="s">
        <v>418</v>
      </c>
      <c r="C167" s="216" t="s">
        <v>98</v>
      </c>
      <c r="D167" s="217">
        <v>12</v>
      </c>
      <c r="E167" s="77"/>
      <c r="F167" s="215">
        <f t="shared" si="7"/>
        <v>0</v>
      </c>
      <c r="G167" s="369"/>
      <c r="H167" s="374">
        <f>+F167</f>
        <v>0</v>
      </c>
    </row>
    <row r="168" spans="1:8" ht="89.25">
      <c r="A168" s="220" t="s">
        <v>860</v>
      </c>
      <c r="B168" s="84" t="s">
        <v>1103</v>
      </c>
      <c r="C168" s="216" t="s">
        <v>101</v>
      </c>
      <c r="D168" s="217">
        <v>42</v>
      </c>
      <c r="E168" s="77"/>
      <c r="F168" s="215">
        <f>D168*E168</f>
        <v>0</v>
      </c>
      <c r="H168" s="374">
        <f>+F168</f>
        <v>0</v>
      </c>
    </row>
    <row r="169" spans="1:8" s="269" customFormat="1" ht="89.25">
      <c r="A169" s="220" t="s">
        <v>861</v>
      </c>
      <c r="B169" s="84" t="s">
        <v>1165</v>
      </c>
      <c r="C169" s="216" t="s">
        <v>98</v>
      </c>
      <c r="D169" s="217">
        <v>1</v>
      </c>
      <c r="E169" s="77"/>
      <c r="F169" s="215">
        <f t="shared" si="7"/>
        <v>0</v>
      </c>
      <c r="G169" s="373">
        <f>+F169</f>
        <v>0</v>
      </c>
      <c r="H169" s="371"/>
    </row>
    <row r="170" spans="1:8" ht="76.5">
      <c r="A170" s="220" t="s">
        <v>862</v>
      </c>
      <c r="B170" s="144" t="s">
        <v>646</v>
      </c>
      <c r="C170" s="273" t="s">
        <v>98</v>
      </c>
      <c r="D170" s="242">
        <v>2</v>
      </c>
      <c r="E170" s="214"/>
      <c r="F170" s="272">
        <f>D170*E170</f>
        <v>0</v>
      </c>
      <c r="G170" s="373">
        <f>+F170</f>
        <v>0</v>
      </c>
    </row>
    <row r="171" spans="1:8" s="71" customFormat="1">
      <c r="A171" s="76"/>
      <c r="B171" s="84"/>
      <c r="C171" s="152"/>
      <c r="D171" s="128"/>
      <c r="E171" s="87"/>
      <c r="F171" s="215"/>
      <c r="G171" s="369"/>
      <c r="H171" s="371"/>
    </row>
    <row r="172" spans="1:8" s="71" customFormat="1">
      <c r="A172" s="76"/>
      <c r="B172" s="85" t="s">
        <v>332</v>
      </c>
      <c r="C172" s="152"/>
      <c r="D172" s="128"/>
      <c r="E172" s="87"/>
      <c r="F172" s="215"/>
      <c r="G172" s="369"/>
      <c r="H172" s="371"/>
    </row>
    <row r="173" spans="1:8" s="71" customFormat="1" ht="51">
      <c r="A173" s="76" t="s">
        <v>863</v>
      </c>
      <c r="B173" s="144" t="s">
        <v>419</v>
      </c>
      <c r="C173" s="83" t="s">
        <v>101</v>
      </c>
      <c r="D173" s="217">
        <v>725</v>
      </c>
      <c r="E173" s="77"/>
      <c r="F173" s="215">
        <f t="shared" si="7"/>
        <v>0</v>
      </c>
      <c r="G173" s="373">
        <f>+F173</f>
        <v>0</v>
      </c>
      <c r="H173" s="371"/>
    </row>
    <row r="174" spans="1:8" s="269" customFormat="1" ht="51">
      <c r="A174" s="220" t="s">
        <v>864</v>
      </c>
      <c r="B174" s="144" t="s">
        <v>420</v>
      </c>
      <c r="C174" s="83" t="s">
        <v>101</v>
      </c>
      <c r="D174" s="217">
        <v>1055</v>
      </c>
      <c r="E174" s="77"/>
      <c r="F174" s="215">
        <f t="shared" si="7"/>
        <v>0</v>
      </c>
      <c r="G174" s="373">
        <f>+F174</f>
        <v>0</v>
      </c>
      <c r="H174" s="371"/>
    </row>
    <row r="175" spans="1:8" s="269" customFormat="1">
      <c r="A175" s="220" t="s">
        <v>866</v>
      </c>
      <c r="B175" s="144" t="s">
        <v>461</v>
      </c>
      <c r="C175" s="221" t="s">
        <v>98</v>
      </c>
      <c r="D175" s="217">
        <v>40</v>
      </c>
      <c r="E175" s="214"/>
      <c r="F175" s="215">
        <f t="shared" si="7"/>
        <v>0</v>
      </c>
      <c r="G175" s="373">
        <f>+F175</f>
        <v>0</v>
      </c>
      <c r="H175" s="371"/>
    </row>
    <row r="176" spans="1:8" s="71" customFormat="1" ht="89.25">
      <c r="A176" s="220" t="s">
        <v>867</v>
      </c>
      <c r="B176" s="84" t="s">
        <v>1104</v>
      </c>
      <c r="C176" s="83" t="s">
        <v>101</v>
      </c>
      <c r="D176" s="217">
        <v>430</v>
      </c>
      <c r="E176" s="214"/>
      <c r="F176" s="215">
        <f t="shared" si="7"/>
        <v>0</v>
      </c>
      <c r="G176" s="369"/>
      <c r="H176" s="374">
        <f>+F176</f>
        <v>0</v>
      </c>
    </row>
    <row r="177" spans="1:9" s="269" customFormat="1" ht="78.75" customHeight="1">
      <c r="A177" s="220" t="s">
        <v>868</v>
      </c>
      <c r="B177" s="84" t="s">
        <v>1038</v>
      </c>
      <c r="C177" s="216" t="s">
        <v>101</v>
      </c>
      <c r="D177" s="217">
        <v>85</v>
      </c>
      <c r="E177" s="214"/>
      <c r="F177" s="215">
        <f>D177*E177</f>
        <v>0</v>
      </c>
      <c r="G177" s="369"/>
      <c r="H177" s="374">
        <f>+F177</f>
        <v>0</v>
      </c>
    </row>
    <row r="178" spans="1:9" ht="66.75" customHeight="1">
      <c r="A178" s="220" t="s">
        <v>869</v>
      </c>
      <c r="B178" s="84" t="s">
        <v>681</v>
      </c>
      <c r="C178" s="152" t="s">
        <v>101</v>
      </c>
      <c r="D178" s="217">
        <v>263.10000000000002</v>
      </c>
      <c r="E178" s="214"/>
      <c r="F178" s="215">
        <f t="shared" si="7"/>
        <v>0</v>
      </c>
      <c r="H178" s="374">
        <f>+F178</f>
        <v>0</v>
      </c>
    </row>
    <row r="179" spans="1:9" ht="51.75" customHeight="1">
      <c r="A179" s="220" t="s">
        <v>870</v>
      </c>
      <c r="B179" s="84" t="s">
        <v>811</v>
      </c>
      <c r="C179" s="221" t="s">
        <v>101</v>
      </c>
      <c r="D179" s="242">
        <v>110</v>
      </c>
      <c r="E179" s="214"/>
      <c r="F179" s="272">
        <f t="shared" si="7"/>
        <v>0</v>
      </c>
      <c r="H179" s="374">
        <f>+F179</f>
        <v>0</v>
      </c>
    </row>
    <row r="180" spans="1:9" ht="54" customHeight="1">
      <c r="A180" s="220" t="s">
        <v>871</v>
      </c>
      <c r="B180" s="261" t="s">
        <v>725</v>
      </c>
      <c r="C180" s="260" t="s">
        <v>99</v>
      </c>
      <c r="D180" s="242">
        <v>163</v>
      </c>
      <c r="E180" s="214"/>
      <c r="F180" s="272">
        <f t="shared" si="7"/>
        <v>0</v>
      </c>
      <c r="H180" s="374">
        <f>+F180</f>
        <v>0</v>
      </c>
    </row>
    <row r="181" spans="1:9">
      <c r="A181" s="76"/>
      <c r="B181" s="84"/>
      <c r="C181" s="152"/>
      <c r="D181" s="217"/>
      <c r="E181" s="87"/>
      <c r="F181" s="215"/>
    </row>
    <row r="182" spans="1:9">
      <c r="A182" s="76"/>
      <c r="B182" s="85" t="s">
        <v>369</v>
      </c>
      <c r="C182" s="152"/>
      <c r="D182" s="217"/>
      <c r="E182" s="87"/>
      <c r="F182" s="215"/>
    </row>
    <row r="183" spans="1:9" ht="51">
      <c r="A183" s="76" t="s">
        <v>872</v>
      </c>
      <c r="B183" s="84" t="s">
        <v>421</v>
      </c>
      <c r="C183" s="152" t="s">
        <v>101</v>
      </c>
      <c r="D183" s="217">
        <v>90</v>
      </c>
      <c r="E183" s="77"/>
      <c r="F183" s="215">
        <f t="shared" si="7"/>
        <v>0</v>
      </c>
      <c r="H183" s="374">
        <f>+F183</f>
        <v>0</v>
      </c>
    </row>
    <row r="184" spans="1:9" ht="114.75">
      <c r="A184" s="220" t="s">
        <v>873</v>
      </c>
      <c r="B184" s="84" t="s">
        <v>1039</v>
      </c>
      <c r="C184" s="152" t="s">
        <v>112</v>
      </c>
      <c r="D184" s="217">
        <v>1</v>
      </c>
      <c r="E184" s="77"/>
      <c r="F184" s="215">
        <f t="shared" si="7"/>
        <v>0</v>
      </c>
      <c r="G184" s="373"/>
      <c r="H184" s="374">
        <f>+F184</f>
        <v>0</v>
      </c>
    </row>
    <row r="185" spans="1:9" ht="89.25">
      <c r="A185" s="220" t="s">
        <v>874</v>
      </c>
      <c r="B185" s="84" t="s">
        <v>1163</v>
      </c>
      <c r="C185" s="221" t="s">
        <v>403</v>
      </c>
      <c r="D185" s="217">
        <v>2</v>
      </c>
      <c r="E185" s="214"/>
      <c r="F185" s="215">
        <f>D185*E185</f>
        <v>0</v>
      </c>
      <c r="H185" s="374">
        <f>+F185</f>
        <v>0</v>
      </c>
    </row>
    <row r="186" spans="1:9">
      <c r="A186" s="274"/>
      <c r="B186" s="265" t="s">
        <v>489</v>
      </c>
      <c r="C186" s="260"/>
      <c r="D186" s="242"/>
      <c r="E186" s="338"/>
      <c r="F186" s="272"/>
    </row>
    <row r="187" spans="1:9" ht="38.25">
      <c r="A187" s="220" t="s">
        <v>875</v>
      </c>
      <c r="B187" s="84" t="s">
        <v>422</v>
      </c>
      <c r="C187" s="221" t="s">
        <v>101</v>
      </c>
      <c r="D187" s="217">
        <v>252</v>
      </c>
      <c r="E187" s="214"/>
      <c r="F187" s="215">
        <f>D187*E187</f>
        <v>0</v>
      </c>
      <c r="H187" s="374">
        <f>+F187</f>
        <v>0</v>
      </c>
    </row>
    <row r="188" spans="1:9" ht="63.75">
      <c r="A188" s="220" t="s">
        <v>865</v>
      </c>
      <c r="B188" s="84" t="s">
        <v>729</v>
      </c>
      <c r="C188" s="221" t="s">
        <v>98</v>
      </c>
      <c r="D188" s="217">
        <v>2</v>
      </c>
      <c r="E188" s="214"/>
      <c r="F188" s="215">
        <f>D188*E188</f>
        <v>0</v>
      </c>
      <c r="H188" s="374">
        <f>+F188</f>
        <v>0</v>
      </c>
    </row>
    <row r="189" spans="1:9" s="269" customFormat="1" ht="76.5">
      <c r="A189" s="220" t="s">
        <v>876</v>
      </c>
      <c r="B189" s="144" t="s">
        <v>1025</v>
      </c>
      <c r="C189" s="273" t="s">
        <v>98</v>
      </c>
      <c r="D189" s="242">
        <v>4</v>
      </c>
      <c r="E189" s="214"/>
      <c r="F189" s="272">
        <f>D189*E189</f>
        <v>0</v>
      </c>
      <c r="G189" s="373">
        <f>+F189</f>
        <v>0</v>
      </c>
      <c r="H189" s="374"/>
    </row>
    <row r="190" spans="1:9" ht="63.75">
      <c r="A190" s="220" t="s">
        <v>1150</v>
      </c>
      <c r="B190" s="144" t="s">
        <v>1147</v>
      </c>
      <c r="C190" s="221" t="s">
        <v>101</v>
      </c>
      <c r="D190" s="242">
        <v>80</v>
      </c>
      <c r="E190" s="214"/>
      <c r="F190" s="272">
        <f>D190*E190</f>
        <v>0</v>
      </c>
      <c r="G190" s="373">
        <f>+F190</f>
        <v>0</v>
      </c>
    </row>
    <row r="191" spans="1:9" ht="13.5" thickBot="1">
      <c r="A191" s="149"/>
      <c r="B191" s="156"/>
      <c r="C191" s="153"/>
      <c r="D191" s="137"/>
      <c r="E191" s="138"/>
      <c r="F191" s="139"/>
    </row>
    <row r="192" spans="1:9" ht="14.25" thickTop="1" thickBot="1">
      <c r="A192" s="159"/>
      <c r="B192" s="160" t="s">
        <v>16</v>
      </c>
      <c r="C192" s="161"/>
      <c r="D192" s="163"/>
      <c r="E192" s="203"/>
      <c r="F192" s="163">
        <f>SUM(F14:F190)</f>
        <v>0</v>
      </c>
      <c r="G192" s="581">
        <f t="shared" ref="G192:H192" si="13">+SUM(G14:G190)</f>
        <v>0</v>
      </c>
      <c r="H192" s="582">
        <f t="shared" si="13"/>
        <v>0</v>
      </c>
      <c r="I192" s="292"/>
    </row>
    <row r="193" spans="1:6" ht="13.5" thickTop="1">
      <c r="A193" s="99"/>
      <c r="B193" s="91"/>
      <c r="C193" s="92"/>
      <c r="D193" s="93"/>
      <c r="E193" s="133"/>
      <c r="F193" s="93"/>
    </row>
  </sheetData>
  <pageMargins left="0.70866141732283472" right="0.70866141732283472" top="0.74803149606299213" bottom="0.74803149606299213" header="0.31496062992125984" footer="0.31496062992125984"/>
  <pageSetup paperSize="9" scale="70" orientation="portrait" r:id="rId1"/>
  <rowBreaks count="6" manualBreakCount="6">
    <brk id="33" max="7" man="1"/>
    <brk id="62" max="7" man="1"/>
    <brk id="91" max="7" man="1"/>
    <brk id="135" max="7" man="1"/>
    <brk id="156" max="7" man="1"/>
    <brk id="17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AF198"/>
  <sheetViews>
    <sheetView view="pageBreakPreview" zoomScale="70" zoomScaleNormal="100" zoomScaleSheetLayoutView="70" workbookViewId="0">
      <selection activeCell="E38" sqref="E14:E38"/>
    </sheetView>
  </sheetViews>
  <sheetFormatPr defaultColWidth="9.140625" defaultRowHeight="12.75"/>
  <cols>
    <col min="1" max="1" width="8.42578125" style="31" bestFit="1" customWidth="1"/>
    <col min="2" max="2" width="49.5703125" style="4" customWidth="1"/>
    <col min="3" max="3" width="7.140625" style="38" bestFit="1" customWidth="1"/>
    <col min="4" max="4" width="8.140625" style="269" bestFit="1" customWidth="1"/>
    <col min="5" max="5" width="9.140625" style="269" bestFit="1" customWidth="1"/>
    <col min="6" max="6" width="11" style="269" bestFit="1" customWidth="1"/>
    <col min="7" max="7" width="14" style="369" bestFit="1" customWidth="1"/>
    <col min="8" max="8" width="16" style="371" bestFit="1" customWidth="1"/>
    <col min="9" max="16384" width="9.140625" style="269"/>
  </cols>
  <sheetData>
    <row r="1" spans="1:8">
      <c r="A1" s="246"/>
      <c r="B1" s="247"/>
      <c r="C1" s="225"/>
      <c r="D1" s="226"/>
      <c r="E1" s="226"/>
      <c r="F1" s="248"/>
    </row>
    <row r="2" spans="1:8">
      <c r="A2" s="227" t="s">
        <v>5</v>
      </c>
      <c r="B2" s="224" t="s">
        <v>1</v>
      </c>
      <c r="C2" s="225"/>
      <c r="D2" s="248"/>
      <c r="E2" s="248"/>
      <c r="F2" s="226"/>
      <c r="G2" s="369" t="s">
        <v>831</v>
      </c>
      <c r="H2" s="371" t="s">
        <v>832</v>
      </c>
    </row>
    <row r="3" spans="1:8" ht="13.5" thickBot="1">
      <c r="A3" s="227"/>
      <c r="B3" s="224"/>
      <c r="C3" s="225"/>
      <c r="D3" s="248"/>
      <c r="E3" s="248"/>
      <c r="F3" s="226"/>
    </row>
    <row r="4" spans="1:8" ht="64.5" thickTop="1">
      <c r="A4" s="101"/>
      <c r="B4" s="204" t="s">
        <v>1040</v>
      </c>
      <c r="C4" s="103"/>
      <c r="D4" s="205"/>
      <c r="E4" s="205"/>
      <c r="F4" s="105"/>
    </row>
    <row r="5" spans="1:8" ht="63.75">
      <c r="A5" s="228"/>
      <c r="B5" s="206" t="s">
        <v>36</v>
      </c>
      <c r="C5" s="229"/>
      <c r="D5" s="241"/>
      <c r="E5" s="241"/>
      <c r="F5" s="231"/>
    </row>
    <row r="6" spans="1:8" ht="51">
      <c r="A6" s="228"/>
      <c r="B6" s="206" t="s">
        <v>37</v>
      </c>
      <c r="C6" s="229"/>
      <c r="D6" s="241"/>
      <c r="E6" s="241"/>
      <c r="F6" s="231"/>
    </row>
    <row r="7" spans="1:8" ht="111.75" customHeight="1">
      <c r="A7" s="228"/>
      <c r="B7" s="206" t="s">
        <v>38</v>
      </c>
      <c r="C7" s="229"/>
      <c r="D7" s="241"/>
      <c r="E7" s="241"/>
      <c r="F7" s="231"/>
    </row>
    <row r="8" spans="1:8" ht="38.25">
      <c r="A8" s="228"/>
      <c r="B8" s="166" t="s">
        <v>39</v>
      </c>
      <c r="C8" s="229"/>
      <c r="D8" s="241"/>
      <c r="E8" s="241"/>
      <c r="F8" s="231"/>
    </row>
    <row r="9" spans="1:8">
      <c r="A9" s="228"/>
      <c r="B9" s="206" t="s">
        <v>40</v>
      </c>
      <c r="C9" s="229"/>
      <c r="D9" s="241"/>
      <c r="E9" s="241"/>
      <c r="F9" s="231"/>
      <c r="G9" s="373"/>
    </row>
    <row r="10" spans="1:8">
      <c r="A10" s="228"/>
      <c r="B10" s="232"/>
      <c r="C10" s="229"/>
      <c r="D10" s="241"/>
      <c r="E10" s="241"/>
      <c r="F10" s="231"/>
    </row>
    <row r="11" spans="1:8" ht="27" customHeight="1">
      <c r="A11" s="233" t="s">
        <v>19</v>
      </c>
      <c r="B11" s="234" t="s">
        <v>20</v>
      </c>
      <c r="C11" s="235" t="s">
        <v>21</v>
      </c>
      <c r="D11" s="236" t="s">
        <v>22</v>
      </c>
      <c r="E11" s="237" t="s">
        <v>23</v>
      </c>
      <c r="F11" s="238" t="s">
        <v>24</v>
      </c>
    </row>
    <row r="12" spans="1:8">
      <c r="A12" s="228"/>
      <c r="B12" s="232"/>
      <c r="C12" s="229"/>
      <c r="D12" s="270"/>
      <c r="E12" s="270"/>
      <c r="F12" s="231"/>
    </row>
    <row r="13" spans="1:8">
      <c r="A13" s="228"/>
      <c r="B13" s="232"/>
      <c r="C13" s="229"/>
      <c r="D13" s="270"/>
      <c r="E13" s="270"/>
      <c r="F13" s="231"/>
    </row>
    <row r="14" spans="1:8" ht="76.5">
      <c r="A14" s="218" t="s">
        <v>107</v>
      </c>
      <c r="B14" s="396" t="s">
        <v>487</v>
      </c>
      <c r="C14" s="219" t="s">
        <v>383</v>
      </c>
      <c r="D14" s="217">
        <v>102</v>
      </c>
      <c r="E14" s="214"/>
      <c r="F14" s="215">
        <f t="shared" ref="F14:F27" si="0">D14*E14</f>
        <v>0</v>
      </c>
      <c r="G14" s="373">
        <f>+F14</f>
        <v>0</v>
      </c>
    </row>
    <row r="15" spans="1:8" ht="76.5">
      <c r="A15" s="218" t="s">
        <v>104</v>
      </c>
      <c r="B15" s="396" t="s">
        <v>499</v>
      </c>
      <c r="C15" s="219" t="s">
        <v>383</v>
      </c>
      <c r="D15" s="217">
        <v>10</v>
      </c>
      <c r="E15" s="214"/>
      <c r="F15" s="215">
        <f t="shared" si="0"/>
        <v>0</v>
      </c>
      <c r="G15" s="373">
        <f>+F15</f>
        <v>0</v>
      </c>
    </row>
    <row r="16" spans="1:8" ht="39.6" customHeight="1">
      <c r="A16" s="218" t="s">
        <v>313</v>
      </c>
      <c r="B16" s="397" t="s">
        <v>1083</v>
      </c>
      <c r="C16" s="219" t="s">
        <v>383</v>
      </c>
      <c r="D16" s="217">
        <v>85</v>
      </c>
      <c r="E16" s="214"/>
      <c r="F16" s="215">
        <f>D16*E16</f>
        <v>0</v>
      </c>
      <c r="G16" s="376">
        <f>+F16</f>
        <v>0</v>
      </c>
      <c r="H16" s="372"/>
    </row>
    <row r="17" spans="1:32" ht="114.75">
      <c r="A17" s="218" t="s">
        <v>336</v>
      </c>
      <c r="B17" s="386" t="s">
        <v>1105</v>
      </c>
      <c r="C17" s="216" t="s">
        <v>101</v>
      </c>
      <c r="D17" s="217">
        <v>180</v>
      </c>
      <c r="E17" s="214"/>
      <c r="F17" s="215">
        <f t="shared" si="0"/>
        <v>0</v>
      </c>
      <c r="G17" s="373">
        <f>+F17</f>
        <v>0</v>
      </c>
      <c r="H17" s="372"/>
    </row>
    <row r="18" spans="1:32" ht="116.25">
      <c r="A18" s="218" t="s">
        <v>110</v>
      </c>
      <c r="B18" s="386" t="s">
        <v>1106</v>
      </c>
      <c r="C18" s="216" t="s">
        <v>101</v>
      </c>
      <c r="D18" s="217">
        <v>21</v>
      </c>
      <c r="E18" s="214"/>
      <c r="F18" s="215">
        <f t="shared" si="0"/>
        <v>0</v>
      </c>
      <c r="G18" s="373">
        <f>+F18</f>
        <v>0</v>
      </c>
      <c r="H18" s="372"/>
    </row>
    <row r="19" spans="1:32" ht="80.25" customHeight="1">
      <c r="A19" s="218" t="s">
        <v>337</v>
      </c>
      <c r="B19" s="396" t="s">
        <v>500</v>
      </c>
      <c r="C19" s="219" t="s">
        <v>383</v>
      </c>
      <c r="D19" s="217">
        <v>22</v>
      </c>
      <c r="E19" s="214"/>
      <c r="F19" s="215">
        <f t="shared" si="0"/>
        <v>0</v>
      </c>
      <c r="G19" s="376"/>
      <c r="H19" s="375">
        <f>+F19</f>
        <v>0</v>
      </c>
    </row>
    <row r="20" spans="1:32" ht="132.75" customHeight="1">
      <c r="A20" s="218" t="s">
        <v>387</v>
      </c>
      <c r="B20" s="386" t="s">
        <v>1107</v>
      </c>
      <c r="C20" s="216" t="s">
        <v>101</v>
      </c>
      <c r="D20" s="217">
        <v>96</v>
      </c>
      <c r="E20" s="214"/>
      <c r="F20" s="215">
        <f t="shared" si="0"/>
        <v>0</v>
      </c>
      <c r="G20" s="376"/>
      <c r="H20" s="375">
        <f>+F20</f>
        <v>0</v>
      </c>
    </row>
    <row r="21" spans="1:32" ht="53.25" customHeight="1">
      <c r="A21" s="218" t="s">
        <v>467</v>
      </c>
      <c r="B21" s="386" t="s">
        <v>501</v>
      </c>
      <c r="C21" s="219" t="s">
        <v>383</v>
      </c>
      <c r="D21" s="217">
        <v>35</v>
      </c>
      <c r="E21" s="214"/>
      <c r="F21" s="215">
        <f t="shared" si="0"/>
        <v>0</v>
      </c>
      <c r="G21" s="376"/>
      <c r="H21" s="375">
        <f>+F21</f>
        <v>0</v>
      </c>
      <c r="AF21" s="269" t="s">
        <v>1264</v>
      </c>
    </row>
    <row r="22" spans="1:32" ht="102">
      <c r="A22" s="218" t="s">
        <v>468</v>
      </c>
      <c r="B22" s="397" t="s">
        <v>1108</v>
      </c>
      <c r="C22" s="219" t="s">
        <v>99</v>
      </c>
      <c r="D22" s="217">
        <v>50</v>
      </c>
      <c r="E22" s="214"/>
      <c r="F22" s="215">
        <f t="shared" si="0"/>
        <v>0</v>
      </c>
      <c r="G22" s="376">
        <f t="shared" ref="G22:G27" si="1">+F22</f>
        <v>0</v>
      </c>
      <c r="H22" s="372"/>
    </row>
    <row r="23" spans="1:32" ht="25.5">
      <c r="A23" s="218" t="s">
        <v>434</v>
      </c>
      <c r="B23" s="397" t="s">
        <v>1041</v>
      </c>
      <c r="C23" s="219" t="s">
        <v>383</v>
      </c>
      <c r="D23" s="217">
        <v>25</v>
      </c>
      <c r="E23" s="214"/>
      <c r="F23" s="215">
        <f t="shared" si="0"/>
        <v>0</v>
      </c>
      <c r="G23" s="376">
        <f t="shared" si="1"/>
        <v>0</v>
      </c>
      <c r="H23" s="372"/>
    </row>
    <row r="24" spans="1:32" ht="38.25">
      <c r="A24" s="218" t="s">
        <v>435</v>
      </c>
      <c r="B24" s="397" t="s">
        <v>1042</v>
      </c>
      <c r="C24" s="219" t="s">
        <v>99</v>
      </c>
      <c r="D24" s="217">
        <v>180</v>
      </c>
      <c r="E24" s="214"/>
      <c r="F24" s="215">
        <f t="shared" si="0"/>
        <v>0</v>
      </c>
      <c r="G24" s="376">
        <f t="shared" si="1"/>
        <v>0</v>
      </c>
      <c r="H24" s="372"/>
    </row>
    <row r="25" spans="1:32" ht="25.5">
      <c r="A25" s="218" t="s">
        <v>436</v>
      </c>
      <c r="B25" s="397" t="s">
        <v>404</v>
      </c>
      <c r="C25" s="219" t="s">
        <v>98</v>
      </c>
      <c r="D25" s="217">
        <v>5</v>
      </c>
      <c r="E25" s="214"/>
      <c r="F25" s="215">
        <f t="shared" si="0"/>
        <v>0</v>
      </c>
      <c r="G25" s="376">
        <f t="shared" si="1"/>
        <v>0</v>
      </c>
      <c r="H25" s="372"/>
    </row>
    <row r="26" spans="1:32" ht="38.25">
      <c r="A26" s="218" t="s">
        <v>437</v>
      </c>
      <c r="B26" s="397" t="s">
        <v>423</v>
      </c>
      <c r="C26" s="219" t="s">
        <v>101</v>
      </c>
      <c r="D26" s="217">
        <v>141</v>
      </c>
      <c r="E26" s="214"/>
      <c r="F26" s="215">
        <f t="shared" si="0"/>
        <v>0</v>
      </c>
      <c r="G26" s="376">
        <f t="shared" si="1"/>
        <v>0</v>
      </c>
      <c r="H26" s="372"/>
    </row>
    <row r="27" spans="1:32" ht="38.25">
      <c r="A27" s="218" t="s">
        <v>431</v>
      </c>
      <c r="B27" s="397" t="s">
        <v>388</v>
      </c>
      <c r="C27" s="219" t="s">
        <v>101</v>
      </c>
      <c r="D27" s="217">
        <v>58</v>
      </c>
      <c r="E27" s="214"/>
      <c r="F27" s="215">
        <f t="shared" si="0"/>
        <v>0</v>
      </c>
      <c r="G27" s="376">
        <f t="shared" si="1"/>
        <v>0</v>
      </c>
      <c r="H27" s="372"/>
    </row>
    <row r="28" spans="1:32">
      <c r="A28" s="243"/>
      <c r="B28" s="352" t="s">
        <v>679</v>
      </c>
      <c r="C28" s="244"/>
      <c r="D28" s="242"/>
      <c r="E28" s="338"/>
      <c r="F28" s="272"/>
      <c r="G28" s="376"/>
      <c r="H28" s="372"/>
    </row>
    <row r="29" spans="1:32" ht="39.6" customHeight="1">
      <c r="A29" s="218" t="s">
        <v>438</v>
      </c>
      <c r="B29" s="397" t="s">
        <v>652</v>
      </c>
      <c r="C29" s="219" t="s">
        <v>383</v>
      </c>
      <c r="D29" s="217">
        <v>150</v>
      </c>
      <c r="E29" s="214"/>
      <c r="F29" s="215">
        <f t="shared" ref="F29:F38" si="2">D29*E29</f>
        <v>0</v>
      </c>
      <c r="G29" s="376"/>
      <c r="H29" s="375">
        <f t="shared" ref="H29:H38" si="3">+F29</f>
        <v>0</v>
      </c>
    </row>
    <row r="30" spans="1:32">
      <c r="A30" s="218" t="s">
        <v>439</v>
      </c>
      <c r="B30" s="397" t="s">
        <v>1043</v>
      </c>
      <c r="C30" s="219" t="s">
        <v>101</v>
      </c>
      <c r="D30" s="217">
        <v>450</v>
      </c>
      <c r="E30" s="214"/>
      <c r="F30" s="215">
        <f t="shared" si="2"/>
        <v>0</v>
      </c>
      <c r="G30" s="376"/>
      <c r="H30" s="375">
        <f t="shared" si="3"/>
        <v>0</v>
      </c>
    </row>
    <row r="31" spans="1:32">
      <c r="A31" s="218" t="s">
        <v>440</v>
      </c>
      <c r="B31" s="397" t="s">
        <v>653</v>
      </c>
      <c r="C31" s="219" t="s">
        <v>101</v>
      </c>
      <c r="D31" s="217">
        <v>450</v>
      </c>
      <c r="E31" s="214"/>
      <c r="F31" s="215">
        <f t="shared" si="2"/>
        <v>0</v>
      </c>
      <c r="G31" s="376"/>
      <c r="H31" s="375">
        <f t="shared" si="3"/>
        <v>0</v>
      </c>
    </row>
    <row r="32" spans="1:32" ht="39.6" customHeight="1">
      <c r="A32" s="218" t="s">
        <v>441</v>
      </c>
      <c r="B32" s="397" t="s">
        <v>654</v>
      </c>
      <c r="C32" s="219" t="s">
        <v>383</v>
      </c>
      <c r="D32" s="217">
        <v>150</v>
      </c>
      <c r="E32" s="214"/>
      <c r="F32" s="215">
        <f t="shared" si="2"/>
        <v>0</v>
      </c>
      <c r="G32" s="376"/>
      <c r="H32" s="375">
        <f t="shared" si="3"/>
        <v>0</v>
      </c>
    </row>
    <row r="33" spans="1:9" ht="25.5">
      <c r="A33" s="218" t="s">
        <v>634</v>
      </c>
      <c r="B33" s="397" t="s">
        <v>670</v>
      </c>
      <c r="C33" s="219" t="s">
        <v>101</v>
      </c>
      <c r="D33" s="217">
        <v>450</v>
      </c>
      <c r="E33" s="214"/>
      <c r="F33" s="215">
        <f t="shared" si="2"/>
        <v>0</v>
      </c>
      <c r="G33" s="376"/>
      <c r="H33" s="375">
        <f t="shared" si="3"/>
        <v>0</v>
      </c>
    </row>
    <row r="34" spans="1:9" ht="25.5">
      <c r="A34" s="218" t="s">
        <v>635</v>
      </c>
      <c r="B34" s="398" t="s">
        <v>680</v>
      </c>
      <c r="C34" s="244" t="s">
        <v>101</v>
      </c>
      <c r="D34" s="242">
        <v>450</v>
      </c>
      <c r="E34" s="271"/>
      <c r="F34" s="272">
        <f t="shared" si="2"/>
        <v>0</v>
      </c>
      <c r="G34" s="376"/>
      <c r="H34" s="375">
        <f t="shared" si="3"/>
        <v>0</v>
      </c>
    </row>
    <row r="35" spans="1:9" ht="63.75">
      <c r="A35" s="218" t="s">
        <v>638</v>
      </c>
      <c r="B35" s="399" t="s">
        <v>1109</v>
      </c>
      <c r="C35" s="244" t="s">
        <v>101</v>
      </c>
      <c r="D35" s="242">
        <v>450</v>
      </c>
      <c r="E35" s="271"/>
      <c r="F35" s="272">
        <f t="shared" si="2"/>
        <v>0</v>
      </c>
      <c r="G35" s="376"/>
      <c r="H35" s="375">
        <f t="shared" si="3"/>
        <v>0</v>
      </c>
    </row>
    <row r="36" spans="1:9" ht="54" customHeight="1">
      <c r="A36" s="218" t="s">
        <v>639</v>
      </c>
      <c r="B36" s="399" t="s">
        <v>1110</v>
      </c>
      <c r="C36" s="244" t="s">
        <v>101</v>
      </c>
      <c r="D36" s="242">
        <v>450</v>
      </c>
      <c r="E36" s="271"/>
      <c r="F36" s="272">
        <f t="shared" si="2"/>
        <v>0</v>
      </c>
      <c r="G36" s="376"/>
      <c r="H36" s="375">
        <f t="shared" si="3"/>
        <v>0</v>
      </c>
    </row>
    <row r="37" spans="1:9" ht="25.5">
      <c r="A37" s="218" t="s">
        <v>640</v>
      </c>
      <c r="B37" s="397" t="s">
        <v>1044</v>
      </c>
      <c r="C37" s="219" t="s">
        <v>383</v>
      </c>
      <c r="D37" s="217">
        <v>40</v>
      </c>
      <c r="E37" s="214"/>
      <c r="F37" s="215">
        <f t="shared" si="2"/>
        <v>0</v>
      </c>
      <c r="G37" s="376"/>
      <c r="H37" s="375">
        <f t="shared" si="3"/>
        <v>0</v>
      </c>
    </row>
    <row r="38" spans="1:9" ht="25.5">
      <c r="A38" s="218" t="s">
        <v>641</v>
      </c>
      <c r="B38" s="397" t="s">
        <v>1045</v>
      </c>
      <c r="C38" s="219" t="s">
        <v>101</v>
      </c>
      <c r="D38" s="217">
        <v>160</v>
      </c>
      <c r="E38" s="214"/>
      <c r="F38" s="215">
        <f t="shared" si="2"/>
        <v>0</v>
      </c>
      <c r="G38" s="376"/>
      <c r="H38" s="375">
        <f t="shared" si="3"/>
        <v>0</v>
      </c>
    </row>
    <row r="39" spans="1:9" ht="13.5" thickBot="1">
      <c r="A39" s="149"/>
      <c r="B39" s="207"/>
      <c r="C39" s="153"/>
      <c r="D39" s="157"/>
      <c r="E39" s="157"/>
      <c r="F39" s="158"/>
      <c r="G39" s="376"/>
      <c r="H39" s="372"/>
    </row>
    <row r="40" spans="1:9" ht="14.25" thickTop="1" thickBot="1">
      <c r="A40" s="254"/>
      <c r="B40" s="208" t="s">
        <v>16</v>
      </c>
      <c r="C40" s="256"/>
      <c r="D40" s="162"/>
      <c r="E40" s="162"/>
      <c r="F40" s="257">
        <f>SUM(F14:F38)</f>
        <v>0</v>
      </c>
      <c r="G40" s="376">
        <f>+SUM(G14:G38)</f>
        <v>0</v>
      </c>
      <c r="H40" s="375">
        <f>+SUM(H14:H38)</f>
        <v>0</v>
      </c>
      <c r="I40" s="583" t="e">
        <f>+SUM(#REF!)</f>
        <v>#REF!</v>
      </c>
    </row>
    <row r="41" spans="1:9" ht="13.5" thickTop="1">
      <c r="A41" s="240"/>
      <c r="B41" s="111"/>
      <c r="C41" s="229"/>
      <c r="D41" s="270"/>
      <c r="E41" s="270"/>
      <c r="F41" s="270"/>
      <c r="G41" s="370"/>
      <c r="H41" s="372"/>
    </row>
    <row r="42" spans="1:9">
      <c r="G42" s="376"/>
      <c r="H42" s="372"/>
    </row>
    <row r="43" spans="1:9">
      <c r="G43" s="376"/>
      <c r="H43" s="372"/>
    </row>
    <row r="44" spans="1:9">
      <c r="G44" s="376"/>
      <c r="H44" s="372"/>
    </row>
    <row r="45" spans="1:9">
      <c r="G45" s="376"/>
      <c r="H45" s="372"/>
    </row>
    <row r="46" spans="1:9">
      <c r="G46" s="376"/>
      <c r="H46" s="372"/>
    </row>
    <row r="47" spans="1:9">
      <c r="G47" s="376"/>
      <c r="H47" s="372"/>
    </row>
    <row r="48" spans="1:9">
      <c r="G48" s="376"/>
      <c r="H48" s="372"/>
    </row>
    <row r="49" spans="7:8">
      <c r="G49" s="376"/>
      <c r="H49" s="372"/>
    </row>
    <row r="50" spans="7:8">
      <c r="G50" s="376"/>
      <c r="H50" s="372"/>
    </row>
    <row r="51" spans="7:8">
      <c r="G51" s="376"/>
      <c r="H51" s="372"/>
    </row>
    <row r="52" spans="7:8">
      <c r="G52" s="376"/>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6"/>
      <c r="H62" s="372"/>
    </row>
    <row r="63" spans="7:8">
      <c r="G63" s="376"/>
      <c r="H63" s="372"/>
    </row>
    <row r="64" spans="7:8">
      <c r="G64" s="376"/>
      <c r="H64" s="372"/>
    </row>
    <row r="65" spans="7:8">
      <c r="G65" s="376"/>
      <c r="H65" s="372"/>
    </row>
    <row r="66" spans="7:8">
      <c r="G66" s="376"/>
      <c r="H66" s="372"/>
    </row>
    <row r="67" spans="7:8">
      <c r="G67" s="376"/>
      <c r="H67" s="372"/>
    </row>
    <row r="68" spans="7:8">
      <c r="G68" s="376"/>
      <c r="H68" s="372"/>
    </row>
    <row r="69" spans="7:8">
      <c r="G69" s="370"/>
      <c r="H69" s="372"/>
    </row>
    <row r="70" spans="7:8">
      <c r="G70" s="370"/>
      <c r="H70" s="372"/>
    </row>
    <row r="71" spans="7:8">
      <c r="G71" s="376"/>
      <c r="H71" s="372"/>
    </row>
    <row r="72" spans="7:8">
      <c r="G72" s="370"/>
      <c r="H72" s="372"/>
    </row>
    <row r="73" spans="7:8">
      <c r="G73" s="370"/>
      <c r="H73" s="372"/>
    </row>
    <row r="74" spans="7:8">
      <c r="G74" s="376"/>
      <c r="H74" s="372"/>
    </row>
    <row r="75" spans="7:8">
      <c r="G75" s="376"/>
    </row>
    <row r="76" spans="7:8">
      <c r="G76" s="376"/>
    </row>
    <row r="77" spans="7:8">
      <c r="G77" s="376"/>
    </row>
    <row r="78" spans="7:8">
      <c r="G78" s="376"/>
    </row>
    <row r="79" spans="7:8">
      <c r="G79" s="376"/>
    </row>
    <row r="80" spans="7:8">
      <c r="G80" s="376"/>
    </row>
    <row r="81" spans="7:8">
      <c r="G81" s="376"/>
    </row>
    <row r="82" spans="7:8">
      <c r="G82" s="376"/>
    </row>
    <row r="83" spans="7:8">
      <c r="H83" s="374"/>
    </row>
    <row r="85" spans="7:8">
      <c r="G85" s="373"/>
    </row>
    <row r="86" spans="7:8">
      <c r="G86" s="373"/>
    </row>
    <row r="87" spans="7:8">
      <c r="G87" s="373"/>
    </row>
    <row r="88" spans="7:8">
      <c r="G88" s="373"/>
    </row>
    <row r="90" spans="7:8">
      <c r="G90" s="373"/>
    </row>
    <row r="91" spans="7:8">
      <c r="G91" s="373"/>
    </row>
    <row r="92" spans="7:8">
      <c r="G92" s="373"/>
    </row>
    <row r="95" spans="7:8">
      <c r="G95" s="373"/>
    </row>
    <row r="96" spans="7:8">
      <c r="G96" s="373"/>
    </row>
    <row r="97" spans="7:7">
      <c r="G97" s="373"/>
    </row>
    <row r="98" spans="7:7">
      <c r="G98" s="373"/>
    </row>
    <row r="99" spans="7:7">
      <c r="G99" s="373"/>
    </row>
    <row r="100" spans="7:7">
      <c r="G100" s="373"/>
    </row>
    <row r="101" spans="7:7">
      <c r="G101" s="373"/>
    </row>
    <row r="105" spans="7:7">
      <c r="G105" s="373"/>
    </row>
    <row r="106" spans="7:7">
      <c r="G106" s="373"/>
    </row>
    <row r="107" spans="7:7">
      <c r="G107" s="373"/>
    </row>
    <row r="108" spans="7:7">
      <c r="G108" s="373"/>
    </row>
    <row r="112" spans="7:7">
      <c r="G112" s="373"/>
    </row>
    <row r="113" spans="7:7">
      <c r="G113" s="373"/>
    </row>
    <row r="114" spans="7:7">
      <c r="G114" s="373"/>
    </row>
    <row r="115" spans="7:7">
      <c r="G115" s="373"/>
    </row>
    <row r="116" spans="7:7">
      <c r="G116" s="373"/>
    </row>
    <row r="117" spans="7:7">
      <c r="G117" s="373"/>
    </row>
    <row r="118" spans="7:7">
      <c r="G118" s="373"/>
    </row>
    <row r="119" spans="7:7">
      <c r="G119" s="373"/>
    </row>
    <row r="120" spans="7:7">
      <c r="G120" s="373"/>
    </row>
    <row r="121" spans="7:7">
      <c r="G121" s="373"/>
    </row>
    <row r="122" spans="7:7">
      <c r="G122" s="373"/>
    </row>
    <row r="123" spans="7:7">
      <c r="G123" s="373"/>
    </row>
    <row r="124" spans="7:7">
      <c r="G124" s="373"/>
    </row>
    <row r="125" spans="7:7">
      <c r="G125" s="373"/>
    </row>
    <row r="126" spans="7:7">
      <c r="G126" s="373"/>
    </row>
    <row r="127" spans="7:7">
      <c r="G127" s="373"/>
    </row>
    <row r="129" spans="7:7">
      <c r="G129" s="373"/>
    </row>
    <row r="130" spans="7:7">
      <c r="G130" s="373"/>
    </row>
    <row r="131" spans="7:7">
      <c r="G131" s="373"/>
    </row>
    <row r="132" spans="7:7">
      <c r="G132" s="373"/>
    </row>
    <row r="133" spans="7:7">
      <c r="G133" s="373"/>
    </row>
    <row r="134" spans="7:7">
      <c r="G134" s="373"/>
    </row>
    <row r="135" spans="7:7">
      <c r="G135" s="373"/>
    </row>
    <row r="136" spans="7:7">
      <c r="G136" s="373"/>
    </row>
    <row r="138" spans="7:7">
      <c r="G138" s="373"/>
    </row>
    <row r="139" spans="7:7">
      <c r="G139" s="373"/>
    </row>
    <row r="149" spans="7:8">
      <c r="G149" s="373"/>
    </row>
    <row r="150" spans="7:8">
      <c r="G150" s="373"/>
    </row>
    <row r="151" spans="7:8">
      <c r="G151" s="377"/>
    </row>
    <row r="152" spans="7:8">
      <c r="G152" s="373"/>
    </row>
    <row r="153" spans="7:8">
      <c r="G153" s="373"/>
    </row>
    <row r="154" spans="7:8">
      <c r="G154" s="373"/>
    </row>
    <row r="159" spans="7:8">
      <c r="G159" s="373"/>
      <c r="H159" s="374"/>
    </row>
    <row r="160" spans="7:8">
      <c r="G160" s="373"/>
      <c r="H160" s="374"/>
    </row>
    <row r="162" spans="7:8">
      <c r="G162" s="373"/>
    </row>
    <row r="163" spans="7:8">
      <c r="G163" s="373"/>
    </row>
    <row r="165" spans="7:8">
      <c r="G165" s="373"/>
    </row>
    <row r="166" spans="7:8">
      <c r="G166" s="373"/>
    </row>
    <row r="167" spans="7:8">
      <c r="G167" s="373"/>
    </row>
    <row r="169" spans="7:8">
      <c r="G169" s="373"/>
    </row>
    <row r="175" spans="7:8">
      <c r="G175" s="373"/>
    </row>
    <row r="176" spans="7:8">
      <c r="H176" s="374"/>
    </row>
    <row r="177" spans="7:8">
      <c r="H177" s="374"/>
    </row>
    <row r="178" spans="7:8">
      <c r="H178" s="374"/>
    </row>
    <row r="179" spans="7:8">
      <c r="G179" s="373"/>
    </row>
    <row r="180" spans="7:8">
      <c r="G180" s="373"/>
    </row>
    <row r="183" spans="7:8">
      <c r="G183" s="373"/>
    </row>
    <row r="184" spans="7:8">
      <c r="G184" s="373"/>
    </row>
    <row r="185" spans="7:8">
      <c r="G185" s="373"/>
    </row>
    <row r="186" spans="7:8">
      <c r="H186" s="374"/>
    </row>
    <row r="187" spans="7:8">
      <c r="H187" s="374"/>
    </row>
    <row r="188" spans="7:8">
      <c r="H188" s="374"/>
    </row>
    <row r="189" spans="7:8">
      <c r="H189" s="374"/>
    </row>
    <row r="190" spans="7:8">
      <c r="H190" s="374"/>
    </row>
    <row r="193" spans="7:8">
      <c r="H193" s="374"/>
    </row>
    <row r="194" spans="7:8">
      <c r="G194" s="373"/>
    </row>
    <row r="195" spans="7:8">
      <c r="H195" s="374"/>
    </row>
    <row r="197" spans="7:8">
      <c r="H197" s="374"/>
    </row>
    <row r="198" spans="7:8">
      <c r="H198" s="374"/>
    </row>
  </sheetData>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AF78"/>
  <sheetViews>
    <sheetView view="pageBreakPreview" zoomScale="70" zoomScaleNormal="100" zoomScaleSheetLayoutView="70" zoomScalePageLayoutView="25" workbookViewId="0">
      <selection activeCell="G30" sqref="G30"/>
    </sheetView>
  </sheetViews>
  <sheetFormatPr defaultColWidth="9.140625" defaultRowHeight="12.75"/>
  <cols>
    <col min="1" max="1" width="8.42578125" style="31" bestFit="1" customWidth="1"/>
    <col min="2" max="2" width="49.5703125" style="4" customWidth="1"/>
    <col min="3" max="3" width="7.140625" style="38" bestFit="1" customWidth="1"/>
    <col min="4" max="4" width="8.140625" style="269" bestFit="1" customWidth="1"/>
    <col min="5" max="5" width="9.140625" style="269" bestFit="1" customWidth="1"/>
    <col min="6" max="6" width="11" style="269" bestFit="1" customWidth="1"/>
    <col min="7" max="7" width="14" style="369" bestFit="1" customWidth="1"/>
    <col min="8" max="8" width="16" style="371" bestFit="1" customWidth="1"/>
    <col min="9" max="16384" width="9.140625" style="269"/>
  </cols>
  <sheetData>
    <row r="1" spans="1:8">
      <c r="A1" s="240"/>
      <c r="B1" s="111"/>
      <c r="C1" s="229"/>
      <c r="D1" s="270"/>
      <c r="E1" s="270"/>
      <c r="F1" s="270"/>
    </row>
    <row r="2" spans="1:8">
      <c r="A2" s="227" t="s">
        <v>590</v>
      </c>
      <c r="B2" s="224" t="s">
        <v>315</v>
      </c>
      <c r="C2" s="225"/>
      <c r="D2" s="226"/>
      <c r="E2" s="226"/>
      <c r="F2" s="226"/>
      <c r="G2" s="369" t="s">
        <v>831</v>
      </c>
      <c r="H2" s="371" t="s">
        <v>832</v>
      </c>
    </row>
    <row r="3" spans="1:8" ht="41.25" customHeight="1" thickBot="1">
      <c r="A3" s="227"/>
      <c r="B3" s="224"/>
      <c r="C3" s="225"/>
      <c r="D3" s="226"/>
      <c r="E3" s="226"/>
      <c r="F3" s="226"/>
    </row>
    <row r="4" spans="1:8" ht="64.5" thickTop="1">
      <c r="A4" s="101"/>
      <c r="B4" s="204" t="s">
        <v>316</v>
      </c>
      <c r="C4" s="400"/>
      <c r="D4" s="401"/>
      <c r="E4" s="104"/>
      <c r="F4" s="105"/>
    </row>
    <row r="5" spans="1:8" ht="51">
      <c r="A5" s="228"/>
      <c r="B5" s="166" t="s">
        <v>317</v>
      </c>
      <c r="C5" s="148"/>
      <c r="D5" s="289"/>
      <c r="E5" s="270"/>
      <c r="F5" s="231"/>
    </row>
    <row r="6" spans="1:8" ht="344.25">
      <c r="A6" s="228"/>
      <c r="B6" s="166" t="s">
        <v>1164</v>
      </c>
      <c r="C6" s="148"/>
      <c r="D6" s="289"/>
      <c r="E6" s="270"/>
      <c r="F6" s="231"/>
    </row>
    <row r="7" spans="1:8">
      <c r="A7" s="228"/>
      <c r="B7" s="209"/>
      <c r="C7" s="148"/>
      <c r="D7" s="289"/>
      <c r="E7" s="270"/>
      <c r="F7" s="231"/>
    </row>
    <row r="8" spans="1:8">
      <c r="A8" s="228"/>
      <c r="B8" s="387"/>
      <c r="C8" s="148"/>
      <c r="D8" s="289"/>
      <c r="E8" s="270"/>
      <c r="F8" s="231"/>
      <c r="G8" s="373"/>
    </row>
    <row r="9" spans="1:8">
      <c r="A9" s="233" t="s">
        <v>19</v>
      </c>
      <c r="B9" s="402" t="s">
        <v>20</v>
      </c>
      <c r="C9" s="403" t="s">
        <v>21</v>
      </c>
      <c r="D9" s="404" t="s">
        <v>22</v>
      </c>
      <c r="E9" s="237" t="s">
        <v>23</v>
      </c>
      <c r="F9" s="238" t="s">
        <v>24</v>
      </c>
    </row>
    <row r="10" spans="1:8">
      <c r="A10" s="228"/>
      <c r="B10" s="387"/>
      <c r="C10" s="148"/>
      <c r="D10" s="289"/>
      <c r="E10" s="270"/>
      <c r="F10" s="231"/>
    </row>
    <row r="11" spans="1:8">
      <c r="A11" s="218"/>
      <c r="B11" s="85" t="s">
        <v>344</v>
      </c>
      <c r="C11" s="219"/>
      <c r="D11" s="217"/>
      <c r="E11" s="87"/>
      <c r="F11" s="215"/>
    </row>
    <row r="12" spans="1:8" ht="25.5">
      <c r="A12" s="220"/>
      <c r="B12" s="144" t="s">
        <v>424</v>
      </c>
      <c r="C12" s="216"/>
      <c r="D12" s="217"/>
      <c r="E12" s="87"/>
      <c r="F12" s="215"/>
    </row>
    <row r="13" spans="1:8" ht="25.5">
      <c r="A13" s="218" t="s">
        <v>107</v>
      </c>
      <c r="B13" s="79" t="s">
        <v>426</v>
      </c>
      <c r="C13" s="216" t="s">
        <v>383</v>
      </c>
      <c r="D13" s="217">
        <v>28</v>
      </c>
      <c r="E13" s="214"/>
      <c r="F13" s="215">
        <f>D13*E13</f>
        <v>0</v>
      </c>
      <c r="G13" s="373">
        <f>+F13</f>
        <v>0</v>
      </c>
    </row>
    <row r="14" spans="1:8" s="223" customFormat="1" ht="51">
      <c r="A14" s="218" t="s">
        <v>104</v>
      </c>
      <c r="B14" s="418" t="s">
        <v>506</v>
      </c>
      <c r="C14" s="219" t="s">
        <v>101</v>
      </c>
      <c r="D14" s="217">
        <v>285</v>
      </c>
      <c r="E14" s="214"/>
      <c r="F14" s="215">
        <f>D14*E14</f>
        <v>0</v>
      </c>
      <c r="G14" s="376">
        <f>+F14</f>
        <v>0</v>
      </c>
      <c r="H14" s="372"/>
    </row>
    <row r="15" spans="1:8" ht="12.75" customHeight="1">
      <c r="A15" s="220"/>
      <c r="B15" s="82"/>
      <c r="C15" s="216"/>
      <c r="D15" s="217"/>
      <c r="E15" s="87"/>
      <c r="F15" s="215"/>
    </row>
    <row r="16" spans="1:8">
      <c r="A16" s="220"/>
      <c r="B16" s="85" t="s">
        <v>442</v>
      </c>
      <c r="C16" s="219"/>
      <c r="D16" s="217"/>
      <c r="E16" s="87"/>
      <c r="F16" s="215"/>
      <c r="G16" s="370"/>
      <c r="H16" s="372"/>
    </row>
    <row r="17" spans="1:32" ht="29.25" customHeight="1">
      <c r="A17" s="218" t="s">
        <v>313</v>
      </c>
      <c r="B17" s="79" t="s">
        <v>370</v>
      </c>
      <c r="C17" s="216" t="s">
        <v>383</v>
      </c>
      <c r="D17" s="217">
        <v>3.7</v>
      </c>
      <c r="E17" s="214"/>
      <c r="F17" s="215">
        <f>D17*E17</f>
        <v>0</v>
      </c>
      <c r="G17" s="376">
        <f>+F17</f>
        <v>0</v>
      </c>
      <c r="H17" s="372"/>
    </row>
    <row r="18" spans="1:32" s="223" customFormat="1" ht="42.75" customHeight="1">
      <c r="A18" s="218" t="s">
        <v>336</v>
      </c>
      <c r="B18" s="418" t="s">
        <v>425</v>
      </c>
      <c r="C18" s="219" t="s">
        <v>101</v>
      </c>
      <c r="D18" s="217">
        <v>33</v>
      </c>
      <c r="E18" s="214"/>
      <c r="F18" s="215">
        <f>D18*E18</f>
        <v>0</v>
      </c>
      <c r="G18" s="376">
        <f>+F18</f>
        <v>0</v>
      </c>
      <c r="H18" s="372"/>
    </row>
    <row r="19" spans="1:32">
      <c r="A19" s="243"/>
      <c r="B19" s="278"/>
      <c r="C19" s="244"/>
      <c r="D19" s="242"/>
      <c r="E19" s="338"/>
      <c r="F19" s="272"/>
      <c r="G19" s="376"/>
      <c r="H19" s="372"/>
    </row>
    <row r="20" spans="1:32" ht="38.25">
      <c r="A20" s="220"/>
      <c r="B20" s="85" t="s">
        <v>730</v>
      </c>
      <c r="C20" s="216"/>
      <c r="D20" s="217"/>
      <c r="E20" s="87"/>
      <c r="F20" s="215"/>
      <c r="G20" s="370"/>
      <c r="H20" s="372"/>
    </row>
    <row r="21" spans="1:32" ht="51">
      <c r="A21" s="218" t="s">
        <v>110</v>
      </c>
      <c r="B21" s="82" t="s">
        <v>374</v>
      </c>
      <c r="C21" s="216" t="s">
        <v>383</v>
      </c>
      <c r="D21" s="217">
        <v>0.3</v>
      </c>
      <c r="E21" s="214"/>
      <c r="F21" s="215">
        <f>D21*E21</f>
        <v>0</v>
      </c>
      <c r="G21" s="376">
        <f>+F21</f>
        <v>0</v>
      </c>
      <c r="H21" s="372"/>
      <c r="AF21" s="269" t="s">
        <v>1264</v>
      </c>
    </row>
    <row r="22" spans="1:32" ht="40.5" customHeight="1">
      <c r="A22" s="220" t="s">
        <v>337</v>
      </c>
      <c r="B22" s="82" t="s">
        <v>1111</v>
      </c>
      <c r="C22" s="216" t="s">
        <v>383</v>
      </c>
      <c r="D22" s="217">
        <v>0.15</v>
      </c>
      <c r="E22" s="214"/>
      <c r="F22" s="215">
        <f>D22*E22</f>
        <v>0</v>
      </c>
      <c r="G22" s="376">
        <f>+F22</f>
        <v>0</v>
      </c>
      <c r="H22" s="372"/>
    </row>
    <row r="23" spans="1:32" s="71" customFormat="1" ht="51">
      <c r="A23" s="220" t="s">
        <v>387</v>
      </c>
      <c r="B23" s="418" t="s">
        <v>507</v>
      </c>
      <c r="C23" s="219" t="s">
        <v>101</v>
      </c>
      <c r="D23" s="217">
        <v>2</v>
      </c>
      <c r="E23" s="77"/>
      <c r="F23" s="215">
        <f>D23*E23</f>
        <v>0</v>
      </c>
      <c r="G23" s="376">
        <f>+F23</f>
        <v>0</v>
      </c>
      <c r="H23" s="372"/>
    </row>
    <row r="24" spans="1:32" s="71" customFormat="1" ht="51">
      <c r="A24" s="220" t="s">
        <v>467</v>
      </c>
      <c r="B24" s="418" t="s">
        <v>508</v>
      </c>
      <c r="C24" s="219" t="s">
        <v>101</v>
      </c>
      <c r="D24" s="217">
        <v>3</v>
      </c>
      <c r="E24" s="77"/>
      <c r="F24" s="215">
        <f>D24*E24</f>
        <v>0</v>
      </c>
      <c r="G24" s="376">
        <f>+F24</f>
        <v>0</v>
      </c>
      <c r="H24" s="372"/>
    </row>
    <row r="25" spans="1:32" s="223" customFormat="1">
      <c r="A25" s="243"/>
      <c r="B25" s="261"/>
      <c r="C25" s="244"/>
      <c r="D25" s="242"/>
      <c r="E25" s="338"/>
      <c r="F25" s="215"/>
      <c r="G25" s="370"/>
      <c r="H25" s="372"/>
    </row>
    <row r="26" spans="1:32">
      <c r="A26" s="218"/>
      <c r="B26" s="89" t="s">
        <v>371</v>
      </c>
      <c r="C26" s="219"/>
      <c r="D26" s="217"/>
      <c r="E26" s="87"/>
      <c r="F26" s="215"/>
      <c r="G26" s="370"/>
      <c r="H26" s="372"/>
    </row>
    <row r="27" spans="1:32" ht="51">
      <c r="A27" s="220" t="s">
        <v>468</v>
      </c>
      <c r="B27" s="82" t="s">
        <v>362</v>
      </c>
      <c r="C27" s="216"/>
      <c r="D27" s="217"/>
      <c r="E27" s="87"/>
      <c r="F27" s="215"/>
      <c r="G27" s="370"/>
      <c r="H27" s="372"/>
    </row>
    <row r="28" spans="1:32" ht="38.25">
      <c r="A28" s="336" t="s">
        <v>804</v>
      </c>
      <c r="B28" s="82" t="s">
        <v>429</v>
      </c>
      <c r="C28" s="216" t="s">
        <v>345</v>
      </c>
      <c r="D28" s="217">
        <v>2635</v>
      </c>
      <c r="E28" s="214"/>
      <c r="F28" s="88">
        <f>D28*E28</f>
        <v>0</v>
      </c>
      <c r="G28" s="376">
        <f>+F28</f>
        <v>0</v>
      </c>
      <c r="H28" s="372"/>
    </row>
    <row r="29" spans="1:32" ht="38.25">
      <c r="A29" s="336" t="s">
        <v>805</v>
      </c>
      <c r="B29" s="82" t="s">
        <v>430</v>
      </c>
      <c r="C29" s="216" t="s">
        <v>345</v>
      </c>
      <c r="D29" s="217">
        <v>1613</v>
      </c>
      <c r="E29" s="214"/>
      <c r="F29" s="88">
        <f>D29*E29</f>
        <v>0</v>
      </c>
      <c r="G29" s="376">
        <f>+F29</f>
        <v>0</v>
      </c>
      <c r="H29" s="372"/>
    </row>
    <row r="30" spans="1:32" ht="42.75" customHeight="1">
      <c r="A30" s="220" t="s">
        <v>434</v>
      </c>
      <c r="B30" s="84" t="s">
        <v>1112</v>
      </c>
      <c r="C30" s="216" t="s">
        <v>98</v>
      </c>
      <c r="D30" s="405">
        <v>2149</v>
      </c>
      <c r="E30" s="214"/>
      <c r="F30" s="88">
        <f>D30*E30</f>
        <v>0</v>
      </c>
      <c r="G30" s="376">
        <f>+F30</f>
        <v>0</v>
      </c>
      <c r="H30" s="372"/>
    </row>
    <row r="31" spans="1:32" ht="13.5" thickBot="1">
      <c r="A31" s="240"/>
      <c r="B31" s="86"/>
      <c r="C31" s="148"/>
      <c r="D31" s="573"/>
      <c r="E31" s="252"/>
      <c r="F31" s="88"/>
      <c r="G31" s="376"/>
      <c r="H31" s="372"/>
    </row>
    <row r="32" spans="1:32" ht="14.25" thickTop="1" thickBot="1">
      <c r="A32" s="254"/>
      <c r="B32" s="208" t="s">
        <v>16</v>
      </c>
      <c r="C32" s="256"/>
      <c r="D32" s="162"/>
      <c r="E32" s="162"/>
      <c r="F32" s="257">
        <f>SUM(F11:F30)</f>
        <v>0</v>
      </c>
      <c r="G32" s="370">
        <f>+SUM(G12:G30)</f>
        <v>0</v>
      </c>
      <c r="H32" s="372">
        <f>+SUM(H12:H30)</f>
        <v>0</v>
      </c>
      <c r="I32" s="583"/>
    </row>
    <row r="33" spans="1:8" ht="13.5" thickTop="1">
      <c r="A33" s="227"/>
      <c r="B33" s="247"/>
      <c r="C33" s="225"/>
      <c r="D33" s="226"/>
      <c r="E33" s="226"/>
      <c r="F33" s="226"/>
      <c r="G33" s="370"/>
      <c r="H33" s="372"/>
    </row>
    <row r="34" spans="1:8">
      <c r="G34" s="370"/>
      <c r="H34" s="372"/>
    </row>
    <row r="35" spans="1:8">
      <c r="G35" s="370"/>
      <c r="H35" s="372"/>
    </row>
    <row r="36" spans="1:8">
      <c r="G36" s="370"/>
      <c r="H36" s="372"/>
    </row>
    <row r="37" spans="1:8">
      <c r="G37" s="370"/>
      <c r="H37" s="372"/>
    </row>
    <row r="38" spans="1:8">
      <c r="G38" s="370"/>
      <c r="H38" s="372"/>
    </row>
    <row r="39" spans="1:8">
      <c r="G39" s="370"/>
      <c r="H39" s="372"/>
    </row>
    <row r="40" spans="1:8">
      <c r="G40" s="370"/>
      <c r="H40" s="372"/>
    </row>
    <row r="41" spans="1:8">
      <c r="G41" s="370"/>
      <c r="H41" s="372"/>
    </row>
    <row r="42" spans="1:8">
      <c r="G42" s="370"/>
      <c r="H42" s="372"/>
    </row>
    <row r="43" spans="1:8">
      <c r="G43" s="370"/>
      <c r="H43" s="372"/>
    </row>
    <row r="44" spans="1:8">
      <c r="G44" s="370"/>
      <c r="H44" s="372"/>
    </row>
    <row r="45" spans="1:8">
      <c r="G45" s="370"/>
      <c r="H45" s="372"/>
    </row>
    <row r="46" spans="1:8">
      <c r="G46" s="370"/>
      <c r="H46" s="372"/>
    </row>
    <row r="47" spans="1:8">
      <c r="G47" s="370"/>
      <c r="H47" s="372"/>
    </row>
    <row r="48" spans="1:8">
      <c r="G48" s="370"/>
      <c r="H48" s="372"/>
    </row>
    <row r="49" spans="7:8">
      <c r="G49" s="370"/>
      <c r="H49" s="372"/>
    </row>
    <row r="50" spans="7:8">
      <c r="G50" s="370"/>
      <c r="H50" s="372"/>
    </row>
    <row r="51" spans="7:8">
      <c r="G51" s="370"/>
      <c r="H51" s="372"/>
    </row>
    <row r="52" spans="7:8">
      <c r="G52" s="370"/>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0"/>
      <c r="H62" s="372"/>
    </row>
    <row r="63" spans="7:8">
      <c r="G63" s="370"/>
      <c r="H63" s="372"/>
    </row>
    <row r="64" spans="7:8">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row r="72" spans="7:8">
      <c r="G72" s="370"/>
      <c r="H72" s="372"/>
    </row>
    <row r="73" spans="7:8">
      <c r="G73" s="370"/>
      <c r="H73" s="372"/>
    </row>
    <row r="74" spans="7:8">
      <c r="G74" s="370"/>
      <c r="H74" s="372"/>
    </row>
    <row r="75" spans="7:8">
      <c r="G75" s="370"/>
      <c r="H75" s="372"/>
    </row>
    <row r="76" spans="7:8">
      <c r="G76" s="370"/>
      <c r="H76" s="372"/>
    </row>
    <row r="77" spans="7:8">
      <c r="G77" s="370"/>
      <c r="H77" s="372"/>
    </row>
    <row r="78" spans="7:8">
      <c r="G78" s="370"/>
      <c r="H78" s="372"/>
    </row>
  </sheetData>
  <pageMargins left="0.70866141732283472" right="0.70866141732283472" top="0.74803149606299213" bottom="0.74803149606299213" header="0.31496062992125984" footer="0.31496062992125984"/>
  <pageSetup paperSize="9" scale="70" orientation="portrait" r:id="rId1"/>
  <rowBreaks count="1" manualBreakCount="1">
    <brk id="23"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AF70"/>
  <sheetViews>
    <sheetView view="pageBreakPreview" zoomScale="70" zoomScaleNormal="100" zoomScaleSheetLayoutView="70" zoomScalePageLayoutView="25" workbookViewId="0">
      <selection activeCell="W61" sqref="W61"/>
    </sheetView>
  </sheetViews>
  <sheetFormatPr defaultColWidth="9.140625" defaultRowHeight="12.75"/>
  <cols>
    <col min="1" max="1" width="9.28515625" style="31" bestFit="1" customWidth="1"/>
    <col min="2" max="2" width="49.5703125" style="4" customWidth="1"/>
    <col min="3" max="3" width="7.140625" style="38" bestFit="1" customWidth="1"/>
    <col min="4" max="4" width="8.140625" style="269" bestFit="1" customWidth="1"/>
    <col min="5" max="5" width="9.140625" style="269" bestFit="1" customWidth="1"/>
    <col min="6" max="6" width="11" style="269" bestFit="1" customWidth="1"/>
    <col min="7" max="7" width="14" style="369" bestFit="1" customWidth="1"/>
    <col min="8" max="8" width="16" style="371" bestFit="1" customWidth="1"/>
    <col min="9" max="9" width="10.140625" style="269" bestFit="1" customWidth="1"/>
    <col min="10" max="16384" width="9.140625" style="269"/>
  </cols>
  <sheetData>
    <row r="1" spans="1:8">
      <c r="A1" s="246"/>
      <c r="B1" s="247"/>
      <c r="C1" s="225"/>
      <c r="D1" s="226"/>
      <c r="E1" s="226"/>
      <c r="F1" s="248"/>
    </row>
    <row r="2" spans="1:8">
      <c r="A2" s="227" t="s">
        <v>7</v>
      </c>
      <c r="B2" s="224" t="s">
        <v>2</v>
      </c>
      <c r="C2" s="225"/>
      <c r="D2" s="226"/>
      <c r="E2" s="226"/>
      <c r="F2" s="226"/>
      <c r="G2" s="369" t="s">
        <v>831</v>
      </c>
      <c r="H2" s="371" t="s">
        <v>832</v>
      </c>
    </row>
    <row r="3" spans="1:8" ht="13.5" thickBot="1">
      <c r="A3" s="227"/>
      <c r="B3" s="224"/>
      <c r="C3" s="225"/>
      <c r="D3" s="226"/>
      <c r="E3" s="226"/>
      <c r="F3" s="226"/>
    </row>
    <row r="4" spans="1:8" ht="39" thickTop="1">
      <c r="A4" s="101"/>
      <c r="B4" s="204" t="s">
        <v>41</v>
      </c>
      <c r="C4" s="103"/>
      <c r="D4" s="104"/>
      <c r="E4" s="104"/>
      <c r="F4" s="105"/>
    </row>
    <row r="5" spans="1:8">
      <c r="A5" s="228"/>
      <c r="B5" s="166" t="s">
        <v>42</v>
      </c>
      <c r="C5" s="229"/>
      <c r="D5" s="270"/>
      <c r="E5" s="270"/>
      <c r="F5" s="231"/>
    </row>
    <row r="6" spans="1:8" ht="38.25">
      <c r="A6" s="228"/>
      <c r="B6" s="166" t="s">
        <v>43</v>
      </c>
      <c r="C6" s="229"/>
      <c r="D6" s="270"/>
      <c r="E6" s="270"/>
      <c r="F6" s="231"/>
    </row>
    <row r="7" spans="1:8">
      <c r="A7" s="228"/>
      <c r="B7" s="209"/>
      <c r="C7" s="229"/>
      <c r="D7" s="270"/>
      <c r="E7" s="270"/>
      <c r="F7" s="231"/>
    </row>
    <row r="8" spans="1:8">
      <c r="A8" s="228"/>
      <c r="B8" s="232"/>
      <c r="C8" s="229"/>
      <c r="D8" s="270"/>
      <c r="E8" s="270"/>
      <c r="F8" s="231"/>
    </row>
    <row r="9" spans="1:8">
      <c r="A9" s="233" t="s">
        <v>19</v>
      </c>
      <c r="B9" s="234" t="s">
        <v>20</v>
      </c>
      <c r="C9" s="235" t="s">
        <v>21</v>
      </c>
      <c r="D9" s="236" t="s">
        <v>22</v>
      </c>
      <c r="E9" s="237" t="s">
        <v>23</v>
      </c>
      <c r="F9" s="238" t="s">
        <v>24</v>
      </c>
      <c r="G9" s="373"/>
    </row>
    <row r="10" spans="1:8">
      <c r="A10" s="228"/>
      <c r="B10" s="232"/>
      <c r="C10" s="229"/>
      <c r="D10" s="270"/>
      <c r="E10" s="270"/>
      <c r="F10" s="231"/>
    </row>
    <row r="11" spans="1:8">
      <c r="A11" s="228"/>
      <c r="B11" s="249" t="s">
        <v>446</v>
      </c>
      <c r="C11" s="229"/>
      <c r="D11" s="270"/>
      <c r="E11" s="270"/>
      <c r="F11" s="231"/>
    </row>
    <row r="12" spans="1:8" ht="51">
      <c r="A12" s="218" t="s">
        <v>107</v>
      </c>
      <c r="B12" s="386" t="s">
        <v>1148</v>
      </c>
      <c r="C12" s="219"/>
      <c r="D12" s="217"/>
      <c r="E12" s="87"/>
      <c r="F12" s="215"/>
    </row>
    <row r="13" spans="1:8">
      <c r="A13" s="358" t="s">
        <v>731</v>
      </c>
      <c r="B13" s="386" t="s">
        <v>392</v>
      </c>
      <c r="C13" s="219" t="s">
        <v>98</v>
      </c>
      <c r="D13" s="217">
        <v>24</v>
      </c>
      <c r="E13" s="214"/>
      <c r="F13" s="215">
        <f t="shared" ref="F13:F18" si="0">D13*E13</f>
        <v>0</v>
      </c>
      <c r="G13" s="373">
        <f t="shared" ref="G13:G18" si="1">+F13</f>
        <v>0</v>
      </c>
    </row>
    <row r="14" spans="1:8">
      <c r="A14" s="336" t="s">
        <v>732</v>
      </c>
      <c r="B14" s="386" t="s">
        <v>393</v>
      </c>
      <c r="C14" s="219" t="s">
        <v>98</v>
      </c>
      <c r="D14" s="217">
        <v>30</v>
      </c>
      <c r="E14" s="214"/>
      <c r="F14" s="215">
        <f t="shared" si="0"/>
        <v>0</v>
      </c>
      <c r="G14" s="373">
        <f t="shared" si="1"/>
        <v>0</v>
      </c>
    </row>
    <row r="15" spans="1:8">
      <c r="A15" s="336" t="s">
        <v>733</v>
      </c>
      <c r="B15" s="386" t="s">
        <v>394</v>
      </c>
      <c r="C15" s="219" t="s">
        <v>98</v>
      </c>
      <c r="D15" s="217">
        <v>30</v>
      </c>
      <c r="E15" s="214"/>
      <c r="F15" s="215">
        <f t="shared" si="0"/>
        <v>0</v>
      </c>
      <c r="G15" s="373">
        <f t="shared" si="1"/>
        <v>0</v>
      </c>
    </row>
    <row r="16" spans="1:8">
      <c r="A16" s="336" t="s">
        <v>734</v>
      </c>
      <c r="B16" s="386" t="s">
        <v>395</v>
      </c>
      <c r="C16" s="219" t="s">
        <v>98</v>
      </c>
      <c r="D16" s="217">
        <v>15</v>
      </c>
      <c r="E16" s="214"/>
      <c r="F16" s="215">
        <f t="shared" si="0"/>
        <v>0</v>
      </c>
      <c r="G16" s="373">
        <f t="shared" si="1"/>
        <v>0</v>
      </c>
      <c r="H16" s="372"/>
    </row>
    <row r="17" spans="1:32">
      <c r="A17" s="336" t="s">
        <v>735</v>
      </c>
      <c r="B17" s="386" t="s">
        <v>396</v>
      </c>
      <c r="C17" s="219" t="s">
        <v>98</v>
      </c>
      <c r="D17" s="217">
        <v>9</v>
      </c>
      <c r="E17" s="214"/>
      <c r="F17" s="215">
        <f t="shared" si="0"/>
        <v>0</v>
      </c>
      <c r="G17" s="373">
        <f t="shared" si="1"/>
        <v>0</v>
      </c>
      <c r="H17" s="372"/>
    </row>
    <row r="18" spans="1:32" ht="12" customHeight="1">
      <c r="A18" s="336" t="s">
        <v>736</v>
      </c>
      <c r="B18" s="386" t="s">
        <v>397</v>
      </c>
      <c r="C18" s="219" t="s">
        <v>98</v>
      </c>
      <c r="D18" s="217">
        <v>6</v>
      </c>
      <c r="E18" s="214"/>
      <c r="F18" s="215">
        <f t="shared" si="0"/>
        <v>0</v>
      </c>
      <c r="G18" s="373">
        <f t="shared" si="1"/>
        <v>0</v>
      </c>
      <c r="H18" s="372"/>
    </row>
    <row r="19" spans="1:32">
      <c r="A19" s="218" t="s">
        <v>104</v>
      </c>
      <c r="B19" s="386" t="s">
        <v>398</v>
      </c>
      <c r="C19" s="219"/>
      <c r="D19" s="217"/>
      <c r="E19" s="87"/>
      <c r="F19" s="215"/>
      <c r="G19" s="370"/>
      <c r="H19" s="372"/>
    </row>
    <row r="20" spans="1:32">
      <c r="A20" s="336" t="s">
        <v>737</v>
      </c>
      <c r="B20" s="386" t="s">
        <v>399</v>
      </c>
      <c r="C20" s="219" t="s">
        <v>99</v>
      </c>
      <c r="D20" s="217">
        <v>80</v>
      </c>
      <c r="E20" s="214"/>
      <c r="F20" s="215">
        <f t="shared" ref="F20:F27" si="2">D20*E20</f>
        <v>0</v>
      </c>
      <c r="G20" s="376">
        <f t="shared" ref="G20:G26" si="3">+F20</f>
        <v>0</v>
      </c>
      <c r="H20" s="372"/>
    </row>
    <row r="21" spans="1:32">
      <c r="A21" s="336" t="s">
        <v>738</v>
      </c>
      <c r="B21" s="386" t="s">
        <v>400</v>
      </c>
      <c r="C21" s="219" t="s">
        <v>99</v>
      </c>
      <c r="D21" s="217">
        <v>50</v>
      </c>
      <c r="E21" s="214"/>
      <c r="F21" s="215">
        <f t="shared" si="2"/>
        <v>0</v>
      </c>
      <c r="G21" s="376">
        <f t="shared" si="3"/>
        <v>0</v>
      </c>
      <c r="H21" s="372"/>
      <c r="AF21" s="269" t="s">
        <v>1264</v>
      </c>
    </row>
    <row r="22" spans="1:32">
      <c r="A22" s="336" t="s">
        <v>739</v>
      </c>
      <c r="B22" s="386" t="s">
        <v>401</v>
      </c>
      <c r="C22" s="219" t="s">
        <v>99</v>
      </c>
      <c r="D22" s="217">
        <v>30</v>
      </c>
      <c r="E22" s="214"/>
      <c r="F22" s="215">
        <f t="shared" si="2"/>
        <v>0</v>
      </c>
      <c r="G22" s="376">
        <f t="shared" si="3"/>
        <v>0</v>
      </c>
      <c r="H22" s="372"/>
    </row>
    <row r="23" spans="1:32" ht="38.25">
      <c r="A23" s="218" t="s">
        <v>313</v>
      </c>
      <c r="B23" s="386" t="s">
        <v>1047</v>
      </c>
      <c r="C23" s="219" t="s">
        <v>101</v>
      </c>
      <c r="D23" s="217">
        <v>140</v>
      </c>
      <c r="E23" s="214"/>
      <c r="F23" s="215">
        <f t="shared" si="2"/>
        <v>0</v>
      </c>
      <c r="G23" s="376">
        <f t="shared" si="3"/>
        <v>0</v>
      </c>
      <c r="H23" s="372"/>
    </row>
    <row r="24" spans="1:32" ht="25.5">
      <c r="A24" s="243" t="s">
        <v>336</v>
      </c>
      <c r="B24" s="399" t="s">
        <v>1046</v>
      </c>
      <c r="C24" s="219" t="s">
        <v>101</v>
      </c>
      <c r="D24" s="242">
        <v>140</v>
      </c>
      <c r="E24" s="271"/>
      <c r="F24" s="272">
        <f t="shared" si="2"/>
        <v>0</v>
      </c>
      <c r="G24" s="376">
        <f t="shared" si="3"/>
        <v>0</v>
      </c>
      <c r="H24" s="372"/>
    </row>
    <row r="25" spans="1:32" ht="38.25">
      <c r="A25" s="220" t="s">
        <v>110</v>
      </c>
      <c r="B25" s="388" t="s">
        <v>1113</v>
      </c>
      <c r="C25" s="219" t="s">
        <v>101</v>
      </c>
      <c r="D25" s="217">
        <v>335</v>
      </c>
      <c r="E25" s="214"/>
      <c r="F25" s="272">
        <f t="shared" si="2"/>
        <v>0</v>
      </c>
      <c r="G25" s="376">
        <f t="shared" si="3"/>
        <v>0</v>
      </c>
      <c r="H25" s="372"/>
    </row>
    <row r="26" spans="1:32" ht="25.5">
      <c r="A26" s="274" t="s">
        <v>337</v>
      </c>
      <c r="B26" s="263" t="s">
        <v>694</v>
      </c>
      <c r="C26" s="219" t="s">
        <v>101</v>
      </c>
      <c r="D26" s="242">
        <v>12</v>
      </c>
      <c r="E26" s="271"/>
      <c r="F26" s="272">
        <f t="shared" si="2"/>
        <v>0</v>
      </c>
      <c r="G26" s="376">
        <f t="shared" si="3"/>
        <v>0</v>
      </c>
      <c r="H26" s="372"/>
    </row>
    <row r="27" spans="1:32" ht="81" customHeight="1">
      <c r="A27" s="274" t="s">
        <v>387</v>
      </c>
      <c r="B27" s="263" t="s">
        <v>1114</v>
      </c>
      <c r="C27" s="244" t="s">
        <v>99</v>
      </c>
      <c r="D27" s="242">
        <v>64.8</v>
      </c>
      <c r="E27" s="271"/>
      <c r="F27" s="272">
        <f t="shared" si="2"/>
        <v>0</v>
      </c>
      <c r="G27" s="376"/>
      <c r="H27" s="375">
        <f>+F27</f>
        <v>0</v>
      </c>
    </row>
    <row r="28" spans="1:32" ht="25.5">
      <c r="A28" s="274" t="s">
        <v>467</v>
      </c>
      <c r="B28" s="263" t="s">
        <v>695</v>
      </c>
      <c r="C28" s="244" t="s">
        <v>98</v>
      </c>
      <c r="D28" s="242">
        <v>7</v>
      </c>
      <c r="E28" s="271"/>
      <c r="F28" s="290">
        <f>+E28*D28</f>
        <v>0</v>
      </c>
      <c r="G28" s="376"/>
      <c r="H28" s="375">
        <f>+F28</f>
        <v>0</v>
      </c>
    </row>
    <row r="29" spans="1:32">
      <c r="A29" s="274"/>
      <c r="B29" s="263"/>
      <c r="C29" s="244"/>
      <c r="D29" s="242"/>
      <c r="E29" s="338"/>
      <c r="F29" s="290"/>
      <c r="G29" s="370"/>
      <c r="H29" s="372"/>
    </row>
    <row r="30" spans="1:32">
      <c r="A30" s="243"/>
      <c r="B30" s="267" t="s">
        <v>447</v>
      </c>
      <c r="C30" s="244"/>
      <c r="D30" s="242"/>
      <c r="E30" s="338"/>
      <c r="F30" s="272"/>
      <c r="G30" s="370"/>
      <c r="H30" s="372"/>
    </row>
    <row r="31" spans="1:32" ht="25.5">
      <c r="A31" s="220" t="s">
        <v>468</v>
      </c>
      <c r="B31" s="84" t="s">
        <v>1115</v>
      </c>
      <c r="C31" s="216"/>
      <c r="D31" s="217"/>
      <c r="E31" s="87"/>
      <c r="F31" s="272"/>
      <c r="G31" s="370"/>
      <c r="H31" s="372"/>
    </row>
    <row r="32" spans="1:32">
      <c r="A32" s="336" t="s">
        <v>804</v>
      </c>
      <c r="B32" s="84" t="s">
        <v>372</v>
      </c>
      <c r="C32" s="216" t="s">
        <v>383</v>
      </c>
      <c r="D32" s="217">
        <v>5.5</v>
      </c>
      <c r="E32" s="214"/>
      <c r="F32" s="272">
        <f>D32*E32</f>
        <v>0</v>
      </c>
      <c r="G32" s="376">
        <f>+F32</f>
        <v>0</v>
      </c>
      <c r="H32" s="372"/>
    </row>
    <row r="33" spans="1:8">
      <c r="A33" s="336" t="s">
        <v>805</v>
      </c>
      <c r="B33" s="84" t="s">
        <v>373</v>
      </c>
      <c r="C33" s="216" t="s">
        <v>383</v>
      </c>
      <c r="D33" s="217">
        <v>7.5</v>
      </c>
      <c r="E33" s="214"/>
      <c r="F33" s="272">
        <f>D33*E33</f>
        <v>0</v>
      </c>
      <c r="G33" s="376">
        <f>+F33</f>
        <v>0</v>
      </c>
      <c r="H33" s="372"/>
    </row>
    <row r="34" spans="1:8" ht="51">
      <c r="A34" s="218" t="s">
        <v>434</v>
      </c>
      <c r="B34" s="406" t="s">
        <v>427</v>
      </c>
      <c r="C34" s="219" t="s">
        <v>101</v>
      </c>
      <c r="D34" s="217">
        <v>73</v>
      </c>
      <c r="E34" s="214"/>
      <c r="F34" s="272">
        <f>D34*E34</f>
        <v>0</v>
      </c>
      <c r="G34" s="376">
        <f>+F34</f>
        <v>0</v>
      </c>
      <c r="H34" s="372"/>
    </row>
    <row r="35" spans="1:8" ht="25.5">
      <c r="A35" s="218" t="s">
        <v>435</v>
      </c>
      <c r="B35" s="407" t="s">
        <v>428</v>
      </c>
      <c r="C35" s="219" t="s">
        <v>99</v>
      </c>
      <c r="D35" s="217">
        <v>4.5</v>
      </c>
      <c r="E35" s="214"/>
      <c r="F35" s="272">
        <f>D35*E35</f>
        <v>0</v>
      </c>
      <c r="G35" s="376">
        <f>+F35</f>
        <v>0</v>
      </c>
      <c r="H35" s="372"/>
    </row>
    <row r="36" spans="1:8" ht="14.25" customHeight="1">
      <c r="A36" s="337"/>
      <c r="B36" s="261"/>
      <c r="C36" s="273"/>
      <c r="D36" s="242"/>
      <c r="E36" s="338"/>
      <c r="F36" s="290"/>
      <c r="G36" s="370"/>
      <c r="H36" s="372"/>
    </row>
    <row r="37" spans="1:8">
      <c r="A37" s="220"/>
      <c r="B37" s="85" t="s">
        <v>389</v>
      </c>
      <c r="C37" s="197"/>
      <c r="D37" s="213"/>
      <c r="E37" s="87"/>
      <c r="F37" s="272"/>
      <c r="G37" s="370"/>
      <c r="H37" s="372"/>
    </row>
    <row r="38" spans="1:8" ht="38.25">
      <c r="A38" s="274" t="s">
        <v>436</v>
      </c>
      <c r="B38" s="261" t="s">
        <v>1048</v>
      </c>
      <c r="C38" s="219" t="s">
        <v>101</v>
      </c>
      <c r="D38" s="408">
        <v>1160</v>
      </c>
      <c r="E38" s="271"/>
      <c r="F38" s="272">
        <f t="shared" ref="F38:F47" si="4">D38*E38</f>
        <v>0</v>
      </c>
      <c r="G38" s="376">
        <f t="shared" ref="G38:G47" si="5">+F38</f>
        <v>0</v>
      </c>
      <c r="H38" s="372"/>
    </row>
    <row r="39" spans="1:8" ht="51">
      <c r="A39" s="274" t="s">
        <v>437</v>
      </c>
      <c r="B39" s="84" t="s">
        <v>703</v>
      </c>
      <c r="C39" s="219" t="s">
        <v>101</v>
      </c>
      <c r="D39" s="217">
        <v>1160</v>
      </c>
      <c r="E39" s="214"/>
      <c r="F39" s="272">
        <f t="shared" si="4"/>
        <v>0</v>
      </c>
      <c r="G39" s="376">
        <f t="shared" si="5"/>
        <v>0</v>
      </c>
      <c r="H39" s="372"/>
    </row>
    <row r="40" spans="1:8" ht="25.5">
      <c r="A40" s="274" t="s">
        <v>431</v>
      </c>
      <c r="B40" s="261" t="s">
        <v>704</v>
      </c>
      <c r="C40" s="219" t="s">
        <v>101</v>
      </c>
      <c r="D40" s="242">
        <v>1160</v>
      </c>
      <c r="E40" s="271"/>
      <c r="F40" s="272">
        <f t="shared" si="4"/>
        <v>0</v>
      </c>
      <c r="G40" s="376">
        <f t="shared" si="5"/>
        <v>0</v>
      </c>
      <c r="H40" s="372"/>
    </row>
    <row r="41" spans="1:8" ht="63.75">
      <c r="A41" s="274" t="s">
        <v>438</v>
      </c>
      <c r="B41" s="262" t="s">
        <v>726</v>
      </c>
      <c r="C41" s="219" t="s">
        <v>101</v>
      </c>
      <c r="D41" s="242">
        <v>62</v>
      </c>
      <c r="E41" s="271"/>
      <c r="F41" s="215">
        <f t="shared" si="4"/>
        <v>0</v>
      </c>
      <c r="G41" s="376">
        <f t="shared" si="5"/>
        <v>0</v>
      </c>
      <c r="H41" s="372"/>
    </row>
    <row r="42" spans="1:8" ht="76.5">
      <c r="A42" s="274" t="s">
        <v>439</v>
      </c>
      <c r="B42" s="406" t="s">
        <v>709</v>
      </c>
      <c r="C42" s="219" t="s">
        <v>101</v>
      </c>
      <c r="D42" s="217">
        <v>1160</v>
      </c>
      <c r="E42" s="214"/>
      <c r="F42" s="272">
        <f t="shared" si="4"/>
        <v>0</v>
      </c>
      <c r="G42" s="376">
        <f t="shared" si="5"/>
        <v>0</v>
      </c>
      <c r="H42" s="372"/>
    </row>
    <row r="43" spans="1:8" ht="25.5">
      <c r="A43" s="274" t="s">
        <v>440</v>
      </c>
      <c r="B43" s="262" t="s">
        <v>705</v>
      </c>
      <c r="C43" s="219" t="s">
        <v>101</v>
      </c>
      <c r="D43" s="242">
        <v>1160</v>
      </c>
      <c r="E43" s="271"/>
      <c r="F43" s="272">
        <f t="shared" si="4"/>
        <v>0</v>
      </c>
      <c r="G43" s="376">
        <f t="shared" si="5"/>
        <v>0</v>
      </c>
      <c r="H43" s="372"/>
    </row>
    <row r="44" spans="1:8" ht="55.5" customHeight="1">
      <c r="A44" s="274" t="s">
        <v>441</v>
      </c>
      <c r="B44" s="262" t="s">
        <v>706</v>
      </c>
      <c r="C44" s="244" t="s">
        <v>98</v>
      </c>
      <c r="D44" s="242">
        <v>19</v>
      </c>
      <c r="E44" s="271"/>
      <c r="F44" s="272">
        <f t="shared" si="4"/>
        <v>0</v>
      </c>
      <c r="G44" s="376">
        <f t="shared" si="5"/>
        <v>0</v>
      </c>
      <c r="H44" s="372"/>
    </row>
    <row r="45" spans="1:8" ht="76.5">
      <c r="A45" s="274" t="s">
        <v>634</v>
      </c>
      <c r="B45" s="262" t="s">
        <v>707</v>
      </c>
      <c r="C45" s="219" t="s">
        <v>101</v>
      </c>
      <c r="D45" s="242">
        <v>1160</v>
      </c>
      <c r="E45" s="271"/>
      <c r="F45" s="272">
        <f t="shared" si="4"/>
        <v>0</v>
      </c>
      <c r="G45" s="376">
        <f t="shared" si="5"/>
        <v>0</v>
      </c>
      <c r="H45" s="372"/>
    </row>
    <row r="46" spans="1:8" ht="25.5">
      <c r="A46" s="274" t="s">
        <v>635</v>
      </c>
      <c r="B46" s="262" t="s">
        <v>488</v>
      </c>
      <c r="C46" s="219" t="s">
        <v>99</v>
      </c>
      <c r="D46" s="242">
        <v>106</v>
      </c>
      <c r="E46" s="271"/>
      <c r="F46" s="272">
        <f t="shared" si="4"/>
        <v>0</v>
      </c>
      <c r="G46" s="376">
        <f t="shared" si="5"/>
        <v>0</v>
      </c>
      <c r="H46" s="372"/>
    </row>
    <row r="47" spans="1:8" ht="63.75">
      <c r="A47" s="274" t="s">
        <v>638</v>
      </c>
      <c r="B47" s="262" t="s">
        <v>1049</v>
      </c>
      <c r="C47" s="219" t="s">
        <v>99</v>
      </c>
      <c r="D47" s="242">
        <v>140</v>
      </c>
      <c r="E47" s="271"/>
      <c r="F47" s="272">
        <f t="shared" si="4"/>
        <v>0</v>
      </c>
      <c r="G47" s="376">
        <f t="shared" si="5"/>
        <v>0</v>
      </c>
      <c r="H47" s="372"/>
    </row>
    <row r="48" spans="1:8">
      <c r="A48" s="243"/>
      <c r="B48" s="262"/>
      <c r="C48" s="244"/>
      <c r="D48" s="242"/>
      <c r="E48" s="338"/>
      <c r="F48" s="290"/>
      <c r="G48" s="370"/>
      <c r="H48" s="372"/>
    </row>
    <row r="49" spans="1:9">
      <c r="A49" s="220"/>
      <c r="B49" s="85" t="s">
        <v>489</v>
      </c>
      <c r="C49" s="197"/>
      <c r="D49" s="213"/>
      <c r="E49" s="87"/>
      <c r="F49" s="272"/>
      <c r="G49" s="370"/>
      <c r="H49" s="372"/>
    </row>
    <row r="50" spans="1:9" ht="54" customHeight="1">
      <c r="A50" s="218" t="s">
        <v>640</v>
      </c>
      <c r="B50" s="406" t="s">
        <v>727</v>
      </c>
      <c r="C50" s="219" t="s">
        <v>101</v>
      </c>
      <c r="D50" s="217">
        <v>250</v>
      </c>
      <c r="E50" s="214"/>
      <c r="F50" s="272">
        <f>D50*E50</f>
        <v>0</v>
      </c>
      <c r="G50" s="370"/>
      <c r="H50" s="375">
        <f>+F50</f>
        <v>0</v>
      </c>
    </row>
    <row r="51" spans="1:9" ht="54" customHeight="1">
      <c r="A51" s="218" t="s">
        <v>641</v>
      </c>
      <c r="B51" s="406" t="s">
        <v>1116</v>
      </c>
      <c r="C51" s="219" t="s">
        <v>101</v>
      </c>
      <c r="D51" s="217">
        <v>70</v>
      </c>
      <c r="E51" s="214"/>
      <c r="F51" s="272">
        <f>D51*E51</f>
        <v>0</v>
      </c>
      <c r="G51" s="370"/>
      <c r="H51" s="375">
        <f>+F51</f>
        <v>0</v>
      </c>
    </row>
    <row r="52" spans="1:9" ht="54" customHeight="1">
      <c r="A52" s="218" t="s">
        <v>642</v>
      </c>
      <c r="B52" s="406" t="s">
        <v>675</v>
      </c>
      <c r="C52" s="219" t="s">
        <v>101</v>
      </c>
      <c r="D52" s="217">
        <v>90</v>
      </c>
      <c r="E52" s="214"/>
      <c r="F52" s="272">
        <f>D52*E52</f>
        <v>0</v>
      </c>
      <c r="G52" s="370"/>
      <c r="H52" s="375">
        <f>+F52</f>
        <v>0</v>
      </c>
    </row>
    <row r="53" spans="1:9" ht="39" customHeight="1">
      <c r="A53" s="218" t="s">
        <v>643</v>
      </c>
      <c r="B53" s="261" t="s">
        <v>674</v>
      </c>
      <c r="C53" s="273" t="s">
        <v>99</v>
      </c>
      <c r="D53" s="242">
        <v>2.75</v>
      </c>
      <c r="E53" s="271"/>
      <c r="F53" s="215">
        <f>D53*E53</f>
        <v>0</v>
      </c>
      <c r="G53" s="376">
        <f>+F53</f>
        <v>0</v>
      </c>
      <c r="H53" s="375"/>
    </row>
    <row r="54" spans="1:9" ht="38.25">
      <c r="A54" s="218" t="s">
        <v>644</v>
      </c>
      <c r="B54" s="262" t="s">
        <v>433</v>
      </c>
      <c r="C54" s="244"/>
      <c r="D54" s="242"/>
      <c r="E54" s="259"/>
      <c r="F54" s="272"/>
      <c r="G54" s="370"/>
      <c r="H54" s="372"/>
    </row>
    <row r="55" spans="1:9">
      <c r="A55" s="337" t="s">
        <v>877</v>
      </c>
      <c r="B55" s="262" t="s">
        <v>76</v>
      </c>
      <c r="C55" s="244" t="s">
        <v>77</v>
      </c>
      <c r="D55" s="242">
        <v>900</v>
      </c>
      <c r="E55" s="271"/>
      <c r="F55" s="272">
        <f>D55*E55</f>
        <v>0</v>
      </c>
      <c r="G55" s="376">
        <f>+F55</f>
        <v>0</v>
      </c>
      <c r="H55" s="372"/>
    </row>
    <row r="56" spans="1:9">
      <c r="A56" s="337" t="s">
        <v>878</v>
      </c>
      <c r="B56" s="261" t="s">
        <v>432</v>
      </c>
      <c r="C56" s="244" t="s">
        <v>77</v>
      </c>
      <c r="D56" s="242">
        <v>900</v>
      </c>
      <c r="E56" s="271"/>
      <c r="F56" s="272">
        <f>D56*E56</f>
        <v>0</v>
      </c>
      <c r="G56" s="376">
        <f>+F56</f>
        <v>0</v>
      </c>
      <c r="H56" s="372"/>
    </row>
    <row r="57" spans="1:9" ht="13.5" thickBot="1">
      <c r="A57" s="149"/>
      <c r="B57" s="156"/>
      <c r="C57" s="153"/>
      <c r="D57" s="157"/>
      <c r="E57" s="157"/>
      <c r="F57" s="158"/>
      <c r="G57" s="370"/>
      <c r="H57" s="372"/>
    </row>
    <row r="58" spans="1:9" ht="14.25" thickTop="1" thickBot="1">
      <c r="A58" s="150"/>
      <c r="B58" s="156" t="s">
        <v>16</v>
      </c>
      <c r="C58" s="153"/>
      <c r="D58" s="157"/>
      <c r="E58" s="157"/>
      <c r="F58" s="137">
        <f>SUM(F12:F57)</f>
        <v>0</v>
      </c>
      <c r="G58" s="370">
        <f>+SUM(G12:G56)</f>
        <v>0</v>
      </c>
      <c r="H58" s="372">
        <f>+SUM(H12:H56)</f>
        <v>0</v>
      </c>
      <c r="I58" s="583"/>
    </row>
    <row r="59" spans="1:9" ht="13.5" thickTop="1">
      <c r="G59" s="370"/>
      <c r="H59" s="372"/>
    </row>
    <row r="60" spans="1:9">
      <c r="G60" s="370"/>
      <c r="H60" s="372"/>
    </row>
    <row r="61" spans="1:9">
      <c r="G61" s="370"/>
      <c r="H61" s="372"/>
    </row>
    <row r="62" spans="1:9">
      <c r="A62" s="35"/>
      <c r="B62" s="37"/>
      <c r="C62" s="43"/>
      <c r="D62" s="8"/>
      <c r="E62" s="8"/>
      <c r="F62" s="8"/>
      <c r="G62" s="370"/>
      <c r="H62" s="372"/>
    </row>
    <row r="63" spans="1:9">
      <c r="A63" s="35"/>
      <c r="B63" s="37"/>
      <c r="C63" s="43"/>
      <c r="D63" s="8"/>
      <c r="E63" s="8"/>
      <c r="F63" s="8"/>
      <c r="G63" s="370"/>
      <c r="H63" s="372"/>
    </row>
    <row r="64" spans="1:9">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sheetData>
  <pageMargins left="0.70866141732283472" right="0.70866141732283472" top="0.74803149606299213" bottom="0.74803149606299213" header="0.31496062992125984" footer="0.31496062992125984"/>
  <pageSetup paperSize="9" scale="70" orientation="portrait" r:id="rId1"/>
  <rowBreaks count="1" manualBreakCount="1">
    <brk id="42"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71"/>
  <sheetViews>
    <sheetView showWhiteSpace="0" view="pageBreakPreview" zoomScale="70" zoomScaleNormal="100" zoomScaleSheetLayoutView="70" zoomScalePageLayoutView="25" workbookViewId="0">
      <selection activeCell="E22" sqref="E22:E23"/>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8">
      <c r="A1" s="227"/>
      <c r="B1" s="247"/>
      <c r="C1" s="225"/>
      <c r="D1" s="226"/>
      <c r="E1" s="226"/>
      <c r="F1" s="226"/>
    </row>
    <row r="2" spans="1:8">
      <c r="A2" s="227" t="s">
        <v>3</v>
      </c>
      <c r="B2" s="224" t="s">
        <v>27</v>
      </c>
      <c r="C2" s="225"/>
      <c r="D2" s="226"/>
      <c r="E2" s="226"/>
      <c r="F2" s="226"/>
      <c r="G2" s="369" t="s">
        <v>831</v>
      </c>
      <c r="H2" s="371" t="s">
        <v>832</v>
      </c>
    </row>
    <row r="3" spans="1:8" ht="13.5" thickBot="1">
      <c r="A3" s="227"/>
      <c r="B3" s="224"/>
      <c r="C3" s="225"/>
      <c r="D3" s="226"/>
      <c r="E3" s="226"/>
      <c r="F3" s="226"/>
    </row>
    <row r="4" spans="1:8" ht="39" thickTop="1">
      <c r="A4" s="101"/>
      <c r="B4" s="102" t="s">
        <v>44</v>
      </c>
      <c r="C4" s="103"/>
      <c r="D4" s="104"/>
      <c r="E4" s="104"/>
      <c r="F4" s="105"/>
    </row>
    <row r="5" spans="1:8" ht="42" customHeight="1">
      <c r="A5" s="228"/>
      <c r="B5" s="107" t="s">
        <v>45</v>
      </c>
      <c r="C5" s="229"/>
      <c r="D5" s="270"/>
      <c r="E5" s="270"/>
      <c r="F5" s="231"/>
    </row>
    <row r="6" spans="1:8" ht="38.25">
      <c r="A6" s="228"/>
      <c r="B6" s="107" t="s">
        <v>46</v>
      </c>
      <c r="C6" s="229"/>
      <c r="D6" s="270"/>
      <c r="E6" s="270"/>
      <c r="F6" s="231"/>
      <c r="G6" s="373"/>
    </row>
    <row r="7" spans="1:8" ht="38.25">
      <c r="A7" s="228"/>
      <c r="B7" s="110" t="s">
        <v>47</v>
      </c>
      <c r="C7" s="229"/>
      <c r="D7" s="270"/>
      <c r="E7" s="270"/>
      <c r="F7" s="231"/>
    </row>
    <row r="8" spans="1:8" ht="51">
      <c r="A8" s="228"/>
      <c r="B8" s="111" t="s">
        <v>48</v>
      </c>
      <c r="C8" s="229"/>
      <c r="D8" s="270"/>
      <c r="E8" s="270"/>
      <c r="F8" s="231"/>
    </row>
    <row r="9" spans="1:8" ht="25.5">
      <c r="A9" s="228"/>
      <c r="B9" s="111" t="s">
        <v>49</v>
      </c>
      <c r="C9" s="229"/>
      <c r="D9" s="270"/>
      <c r="E9" s="270"/>
      <c r="F9" s="231"/>
    </row>
    <row r="10" spans="1:8" ht="25.5">
      <c r="A10" s="228"/>
      <c r="B10" s="111" t="s">
        <v>50</v>
      </c>
      <c r="C10" s="229"/>
      <c r="D10" s="270"/>
      <c r="E10" s="270"/>
      <c r="F10" s="231"/>
    </row>
    <row r="11" spans="1:8" ht="63.75">
      <c r="A11" s="228"/>
      <c r="B11" s="111" t="s">
        <v>51</v>
      </c>
      <c r="C11" s="229"/>
      <c r="D11" s="270"/>
      <c r="E11" s="270"/>
      <c r="F11" s="231"/>
    </row>
    <row r="12" spans="1:8" ht="25.5">
      <c r="A12" s="228"/>
      <c r="B12" s="112" t="s">
        <v>379</v>
      </c>
      <c r="C12" s="229"/>
      <c r="D12" s="270"/>
      <c r="E12" s="270"/>
      <c r="F12" s="231"/>
    </row>
    <row r="13" spans="1:8">
      <c r="A13" s="228"/>
      <c r="B13" s="113" t="s">
        <v>52</v>
      </c>
      <c r="C13" s="229"/>
      <c r="D13" s="270"/>
      <c r="E13" s="270"/>
      <c r="F13" s="231"/>
      <c r="G13" s="370"/>
      <c r="H13" s="372"/>
    </row>
    <row r="14" spans="1:8" ht="25.5">
      <c r="A14" s="228"/>
      <c r="B14" s="114" t="s">
        <v>53</v>
      </c>
      <c r="C14" s="229"/>
      <c r="D14" s="270"/>
      <c r="E14" s="270"/>
      <c r="F14" s="231"/>
      <c r="G14" s="370"/>
      <c r="H14" s="372"/>
    </row>
    <row r="15" spans="1:8">
      <c r="A15" s="228"/>
      <c r="B15" s="114" t="s">
        <v>54</v>
      </c>
      <c r="C15" s="229"/>
      <c r="D15" s="270"/>
      <c r="E15" s="270"/>
      <c r="F15" s="231"/>
      <c r="G15" s="370"/>
      <c r="H15" s="372"/>
    </row>
    <row r="16" spans="1:8" ht="25.5">
      <c r="A16" s="228"/>
      <c r="B16" s="114" t="s">
        <v>55</v>
      </c>
      <c r="C16" s="229"/>
      <c r="D16" s="270"/>
      <c r="E16" s="270"/>
      <c r="F16" s="231"/>
      <c r="G16" s="370"/>
      <c r="H16" s="372"/>
    </row>
    <row r="17" spans="1:32" ht="38.25">
      <c r="A17" s="228"/>
      <c r="B17" s="113" t="s">
        <v>56</v>
      </c>
      <c r="C17" s="229"/>
      <c r="D17" s="270"/>
      <c r="E17" s="270"/>
      <c r="F17" s="231"/>
      <c r="G17" s="370"/>
      <c r="H17" s="372"/>
    </row>
    <row r="18" spans="1:32">
      <c r="A18" s="228"/>
      <c r="B18" s="114"/>
      <c r="C18" s="229"/>
      <c r="D18" s="270"/>
      <c r="E18" s="270"/>
      <c r="F18" s="231"/>
      <c r="G18" s="370"/>
      <c r="H18" s="372"/>
    </row>
    <row r="19" spans="1:32">
      <c r="A19" s="228"/>
      <c r="B19" s="232"/>
      <c r="C19" s="229"/>
      <c r="D19" s="270"/>
      <c r="E19" s="270"/>
      <c r="F19" s="231"/>
      <c r="G19" s="370"/>
      <c r="H19" s="372"/>
    </row>
    <row r="20" spans="1:32">
      <c r="A20" s="233" t="s">
        <v>19</v>
      </c>
      <c r="B20" s="234" t="s">
        <v>20</v>
      </c>
      <c r="C20" s="235" t="s">
        <v>21</v>
      </c>
      <c r="D20" s="236" t="s">
        <v>22</v>
      </c>
      <c r="E20" s="237" t="s">
        <v>23</v>
      </c>
      <c r="F20" s="238" t="s">
        <v>24</v>
      </c>
      <c r="G20" s="370"/>
      <c r="H20" s="372"/>
    </row>
    <row r="21" spans="1:32">
      <c r="A21" s="228"/>
      <c r="B21" s="232"/>
      <c r="C21" s="229"/>
      <c r="D21" s="270"/>
      <c r="E21" s="270"/>
      <c r="F21" s="231"/>
      <c r="G21" s="370"/>
      <c r="H21" s="372"/>
      <c r="AF21" s="269" t="s">
        <v>1264</v>
      </c>
    </row>
    <row r="22" spans="1:32" ht="382.5">
      <c r="A22" s="218" t="s">
        <v>107</v>
      </c>
      <c r="B22" s="261" t="s">
        <v>1156</v>
      </c>
      <c r="C22" s="219" t="s">
        <v>101</v>
      </c>
      <c r="D22" s="242">
        <v>95</v>
      </c>
      <c r="E22" s="271"/>
      <c r="F22" s="215">
        <f>+E22*D22</f>
        <v>0</v>
      </c>
      <c r="G22" s="376">
        <f>+F22</f>
        <v>0</v>
      </c>
      <c r="H22" s="372"/>
    </row>
    <row r="23" spans="1:32" ht="76.5">
      <c r="A23" s="218" t="s">
        <v>104</v>
      </c>
      <c r="B23" s="261" t="s">
        <v>812</v>
      </c>
      <c r="C23" s="219" t="s">
        <v>101</v>
      </c>
      <c r="D23" s="242">
        <v>8</v>
      </c>
      <c r="E23" s="271"/>
      <c r="F23" s="215">
        <f>+E23*D23</f>
        <v>0</v>
      </c>
      <c r="G23" s="376">
        <f>+F23</f>
        <v>0</v>
      </c>
      <c r="H23" s="372"/>
    </row>
    <row r="24" spans="1:32">
      <c r="A24" s="129"/>
      <c r="B24" s="130"/>
      <c r="C24" s="131"/>
      <c r="D24" s="241"/>
      <c r="E24" s="252"/>
      <c r="F24" s="253"/>
      <c r="G24" s="370"/>
      <c r="H24" s="372"/>
    </row>
    <row r="25" spans="1:32" ht="13.5" thickBot="1">
      <c r="A25" s="134"/>
      <c r="B25" s="135"/>
      <c r="C25" s="136"/>
      <c r="D25" s="137"/>
      <c r="E25" s="138"/>
      <c r="F25" s="139"/>
      <c r="G25" s="370"/>
      <c r="H25" s="372"/>
    </row>
    <row r="26" spans="1:32" ht="14.25" thickTop="1" thickBot="1">
      <c r="A26" s="140"/>
      <c r="B26" s="135" t="s">
        <v>16</v>
      </c>
      <c r="C26" s="136"/>
      <c r="D26" s="137"/>
      <c r="E26" s="138"/>
      <c r="F26" s="137">
        <f>SUM(F22:F25)</f>
        <v>0</v>
      </c>
      <c r="G26" s="376">
        <f>+SUM(G22:G23)</f>
        <v>0</v>
      </c>
      <c r="H26" s="375">
        <f>+SUM(H22:H23)</f>
        <v>0</v>
      </c>
      <c r="I26" s="8"/>
    </row>
    <row r="27" spans="1:32" ht="13.5" thickTop="1">
      <c r="A27" s="227"/>
      <c r="B27" s="247"/>
      <c r="C27" s="225"/>
      <c r="D27" s="226"/>
      <c r="E27" s="226"/>
      <c r="F27" s="226"/>
      <c r="G27" s="370"/>
      <c r="H27" s="372"/>
    </row>
    <row r="28" spans="1:32">
      <c r="G28" s="370"/>
      <c r="H28" s="372"/>
    </row>
    <row r="29" spans="1:32">
      <c r="G29" s="370"/>
      <c r="H29" s="372"/>
    </row>
    <row r="30" spans="1:32">
      <c r="G30" s="370"/>
      <c r="H30" s="372"/>
    </row>
    <row r="31" spans="1:32">
      <c r="G31" s="370"/>
      <c r="H31" s="372"/>
    </row>
    <row r="32" spans="1:32">
      <c r="G32" s="370"/>
      <c r="H32" s="372"/>
    </row>
    <row r="33" spans="7:8">
      <c r="G33" s="370"/>
      <c r="H33" s="372"/>
    </row>
    <row r="34" spans="7:8">
      <c r="G34" s="370"/>
      <c r="H34" s="372"/>
    </row>
    <row r="35" spans="7:8">
      <c r="G35" s="370"/>
      <c r="H35" s="372"/>
    </row>
    <row r="36" spans="7:8">
      <c r="G36" s="370"/>
      <c r="H36" s="372"/>
    </row>
    <row r="37" spans="7:8">
      <c r="G37" s="370"/>
      <c r="H37" s="372"/>
    </row>
    <row r="38" spans="7:8">
      <c r="G38" s="370"/>
      <c r="H38" s="372"/>
    </row>
    <row r="39" spans="7:8">
      <c r="G39" s="370"/>
      <c r="H39" s="372"/>
    </row>
    <row r="40" spans="7:8">
      <c r="G40" s="370"/>
      <c r="H40" s="372"/>
    </row>
    <row r="41" spans="7:8">
      <c r="G41" s="370"/>
      <c r="H41" s="372"/>
    </row>
    <row r="42" spans="7:8">
      <c r="G42" s="370"/>
      <c r="H42" s="372"/>
    </row>
    <row r="43" spans="7:8">
      <c r="G43" s="370"/>
      <c r="H43" s="372"/>
    </row>
    <row r="44" spans="7:8">
      <c r="G44" s="370"/>
      <c r="H44" s="372"/>
    </row>
    <row r="45" spans="7:8">
      <c r="G45" s="370"/>
      <c r="H45" s="372"/>
    </row>
    <row r="46" spans="7:8">
      <c r="G46" s="370"/>
      <c r="H46" s="372"/>
    </row>
    <row r="47" spans="7:8">
      <c r="G47" s="370"/>
      <c r="H47" s="372"/>
    </row>
    <row r="48" spans="7:8">
      <c r="G48" s="370"/>
      <c r="H48" s="372"/>
    </row>
    <row r="49" spans="7:8">
      <c r="G49" s="370"/>
      <c r="H49" s="372"/>
    </row>
    <row r="50" spans="7:8">
      <c r="G50" s="370"/>
      <c r="H50" s="372"/>
    </row>
    <row r="51" spans="7:8">
      <c r="G51" s="370"/>
      <c r="H51" s="372"/>
    </row>
    <row r="52" spans="7:8">
      <c r="G52" s="370"/>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0"/>
      <c r="H62" s="372"/>
    </row>
    <row r="63" spans="7:8">
      <c r="G63" s="370"/>
      <c r="H63" s="372"/>
    </row>
    <row r="64" spans="7:8">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sheetData>
  <pageMargins left="0.7" right="0.7" top="0.75" bottom="0.75" header="0.3" footer="0.3"/>
  <pageSetup paperSize="9" scale="69" fitToWidth="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72"/>
  <sheetViews>
    <sheetView view="pageBreakPreview" zoomScale="70" zoomScaleNormal="100" zoomScaleSheetLayoutView="70" zoomScalePageLayoutView="25" workbookViewId="0">
      <selection activeCell="W58" sqref="W58"/>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8">
      <c r="A1" s="227"/>
      <c r="B1" s="247"/>
      <c r="C1" s="225"/>
      <c r="D1" s="226"/>
      <c r="E1" s="226"/>
      <c r="F1" s="226"/>
    </row>
    <row r="2" spans="1:8">
      <c r="A2" s="227" t="s">
        <v>15</v>
      </c>
      <c r="B2" s="224" t="s">
        <v>25</v>
      </c>
      <c r="C2" s="225"/>
      <c r="D2" s="226"/>
      <c r="E2" s="226"/>
      <c r="F2" s="226"/>
      <c r="G2" s="369" t="s">
        <v>831</v>
      </c>
      <c r="H2" s="371" t="s">
        <v>832</v>
      </c>
    </row>
    <row r="3" spans="1:8">
      <c r="A3" s="227"/>
      <c r="B3" s="247"/>
      <c r="C3" s="355"/>
      <c r="D3" s="226"/>
      <c r="E3" s="226"/>
      <c r="F3" s="226"/>
    </row>
    <row r="4" spans="1:8">
      <c r="A4" s="227" t="s">
        <v>5</v>
      </c>
      <c r="B4" s="224" t="s">
        <v>696</v>
      </c>
      <c r="C4" s="225"/>
      <c r="D4" s="226"/>
      <c r="E4" s="226"/>
      <c r="F4" s="226"/>
    </row>
    <row r="5" spans="1:8" ht="13.5" thickBot="1">
      <c r="A5" s="227"/>
      <c r="B5" s="224"/>
      <c r="C5" s="225"/>
      <c r="D5" s="226"/>
      <c r="E5" s="226"/>
      <c r="F5" s="226"/>
    </row>
    <row r="6" spans="1:8" s="226" customFormat="1" ht="26.25" thickTop="1">
      <c r="A6" s="101"/>
      <c r="B6" s="410" t="s">
        <v>814</v>
      </c>
      <c r="C6" s="103"/>
      <c r="D6" s="205"/>
      <c r="E6" s="104"/>
      <c r="F6" s="105"/>
      <c r="G6" s="369"/>
      <c r="H6" s="371"/>
    </row>
    <row r="7" spans="1:8" s="226" customFormat="1" ht="25.5">
      <c r="A7" s="228"/>
      <c r="B7" s="411" t="s">
        <v>740</v>
      </c>
      <c r="C7" s="229"/>
      <c r="D7" s="241"/>
      <c r="E7" s="270"/>
      <c r="F7" s="231"/>
      <c r="G7" s="369"/>
      <c r="H7" s="371"/>
    </row>
    <row r="8" spans="1:8" s="226" customFormat="1" ht="38.25">
      <c r="A8" s="228"/>
      <c r="B8" s="412" t="s">
        <v>741</v>
      </c>
      <c r="C8" s="229"/>
      <c r="D8" s="241"/>
      <c r="E8" s="270"/>
      <c r="F8" s="231"/>
      <c r="G8" s="373"/>
      <c r="H8" s="371"/>
    </row>
    <row r="9" spans="1:8" s="226" customFormat="1">
      <c r="A9" s="228"/>
      <c r="B9" s="412" t="s">
        <v>742</v>
      </c>
      <c r="C9" s="229"/>
      <c r="D9" s="241"/>
      <c r="E9" s="270"/>
      <c r="F9" s="231"/>
      <c r="G9" s="369"/>
      <c r="H9" s="371"/>
    </row>
    <row r="10" spans="1:8" s="226" customFormat="1" ht="25.5">
      <c r="A10" s="228"/>
      <c r="B10" s="412" t="s">
        <v>743</v>
      </c>
      <c r="C10" s="229"/>
      <c r="D10" s="241"/>
      <c r="E10" s="270"/>
      <c r="F10" s="231"/>
      <c r="G10" s="369"/>
      <c r="H10" s="371"/>
    </row>
    <row r="11" spans="1:8" s="226" customFormat="1" ht="25.5">
      <c r="A11" s="228"/>
      <c r="B11" s="412" t="s">
        <v>744</v>
      </c>
      <c r="C11" s="229"/>
      <c r="D11" s="241"/>
      <c r="E11" s="270"/>
      <c r="F11" s="231"/>
      <c r="G11" s="369"/>
      <c r="H11" s="371"/>
    </row>
    <row r="12" spans="1:8" s="226" customFormat="1" ht="51">
      <c r="A12" s="228"/>
      <c r="B12" s="412" t="s">
        <v>745</v>
      </c>
      <c r="C12" s="229"/>
      <c r="D12" s="241"/>
      <c r="E12" s="270"/>
      <c r="F12" s="231"/>
      <c r="G12" s="369"/>
      <c r="H12" s="371"/>
    </row>
    <row r="13" spans="1:8" s="226" customFormat="1">
      <c r="A13" s="228"/>
      <c r="B13" s="413" t="s">
        <v>746</v>
      </c>
      <c r="C13" s="229"/>
      <c r="D13" s="241"/>
      <c r="E13" s="270"/>
      <c r="F13" s="231"/>
      <c r="G13" s="369"/>
      <c r="H13" s="371"/>
    </row>
    <row r="14" spans="1:8" s="226" customFormat="1" ht="15.75" customHeight="1">
      <c r="A14" s="228"/>
      <c r="B14" s="412" t="s">
        <v>747</v>
      </c>
      <c r="C14" s="229"/>
      <c r="D14" s="241"/>
      <c r="E14" s="270"/>
      <c r="F14" s="231"/>
      <c r="G14" s="369"/>
      <c r="H14" s="371"/>
    </row>
    <row r="15" spans="1:8" s="226" customFormat="1">
      <c r="A15" s="228"/>
      <c r="B15" s="412" t="s">
        <v>748</v>
      </c>
      <c r="C15" s="229"/>
      <c r="D15" s="241"/>
      <c r="E15" s="270"/>
      <c r="F15" s="231"/>
      <c r="G15" s="370"/>
      <c r="H15" s="372"/>
    </row>
    <row r="16" spans="1:8" s="226" customFormat="1" ht="25.5">
      <c r="A16" s="228"/>
      <c r="B16" s="412" t="s">
        <v>749</v>
      </c>
      <c r="C16" s="229"/>
      <c r="D16" s="241"/>
      <c r="E16" s="270"/>
      <c r="F16" s="231"/>
      <c r="G16" s="370"/>
      <c r="H16" s="372"/>
    </row>
    <row r="17" spans="1:32" s="226" customFormat="1" ht="12.75" customHeight="1">
      <c r="A17" s="228"/>
      <c r="B17" s="412" t="s">
        <v>750</v>
      </c>
      <c r="C17" s="229"/>
      <c r="D17" s="241"/>
      <c r="E17" s="270"/>
      <c r="F17" s="231"/>
      <c r="G17" s="370"/>
      <c r="H17" s="372"/>
    </row>
    <row r="18" spans="1:32" s="226" customFormat="1" ht="25.5">
      <c r="A18" s="228"/>
      <c r="B18" s="412" t="s">
        <v>751</v>
      </c>
      <c r="C18" s="229"/>
      <c r="D18" s="241"/>
      <c r="E18" s="270"/>
      <c r="F18" s="231"/>
      <c r="G18" s="370"/>
      <c r="H18" s="372"/>
    </row>
    <row r="19" spans="1:32" s="226" customFormat="1" ht="25.5">
      <c r="A19" s="228"/>
      <c r="B19" s="412" t="s">
        <v>752</v>
      </c>
      <c r="C19" s="229"/>
      <c r="D19" s="241"/>
      <c r="E19" s="270"/>
      <c r="F19" s="231"/>
      <c r="G19" s="370"/>
      <c r="H19" s="372"/>
    </row>
    <row r="20" spans="1:32" s="226" customFormat="1">
      <c r="A20" s="228"/>
      <c r="B20" s="412" t="s">
        <v>753</v>
      </c>
      <c r="C20" s="229"/>
      <c r="D20" s="241"/>
      <c r="E20" s="270"/>
      <c r="F20" s="231"/>
      <c r="G20" s="370"/>
      <c r="H20" s="372"/>
    </row>
    <row r="21" spans="1:32" s="226" customFormat="1" ht="25.5">
      <c r="A21" s="228"/>
      <c r="B21" s="412" t="s">
        <v>754</v>
      </c>
      <c r="C21" s="229"/>
      <c r="D21" s="241"/>
      <c r="E21" s="270"/>
      <c r="F21" s="231"/>
      <c r="G21" s="370"/>
      <c r="H21" s="372"/>
      <c r="AF21" s="226" t="s">
        <v>1264</v>
      </c>
    </row>
    <row r="22" spans="1:32" s="226" customFormat="1" ht="51">
      <c r="A22" s="228"/>
      <c r="B22" s="414" t="s">
        <v>813</v>
      </c>
      <c r="C22" s="229"/>
      <c r="D22" s="241"/>
      <c r="E22" s="270"/>
      <c r="F22" s="231"/>
      <c r="G22" s="370"/>
      <c r="H22" s="372"/>
    </row>
    <row r="23" spans="1:32">
      <c r="A23" s="228"/>
      <c r="B23" s="114"/>
      <c r="C23" s="229"/>
      <c r="D23" s="270"/>
      <c r="E23" s="270"/>
      <c r="F23" s="231"/>
      <c r="G23" s="370"/>
      <c r="H23" s="372"/>
    </row>
    <row r="24" spans="1:32">
      <c r="A24" s="228"/>
      <c r="B24" s="232"/>
      <c r="C24" s="229"/>
      <c r="D24" s="270"/>
      <c r="E24" s="270"/>
      <c r="F24" s="231"/>
      <c r="G24" s="370"/>
      <c r="H24" s="372"/>
    </row>
    <row r="25" spans="1:32">
      <c r="A25" s="233" t="s">
        <v>19</v>
      </c>
      <c r="B25" s="234" t="s">
        <v>20</v>
      </c>
      <c r="C25" s="235" t="s">
        <v>21</v>
      </c>
      <c r="D25" s="236" t="s">
        <v>22</v>
      </c>
      <c r="E25" s="237" t="s">
        <v>23</v>
      </c>
      <c r="F25" s="238" t="s">
        <v>24</v>
      </c>
      <c r="G25" s="370"/>
      <c r="H25" s="372"/>
    </row>
    <row r="26" spans="1:32">
      <c r="A26" s="228"/>
      <c r="B26" s="232"/>
      <c r="C26" s="229"/>
      <c r="D26" s="270"/>
      <c r="E26" s="270"/>
      <c r="F26" s="231"/>
      <c r="G26" s="370"/>
      <c r="H26" s="372"/>
    </row>
    <row r="27" spans="1:32" ht="216.75">
      <c r="A27" s="126" t="s">
        <v>107</v>
      </c>
      <c r="B27" s="409" t="s">
        <v>1179</v>
      </c>
      <c r="C27" s="122" t="s">
        <v>697</v>
      </c>
      <c r="D27" s="155">
        <v>42</v>
      </c>
      <c r="E27" s="275"/>
      <c r="F27" s="125">
        <f t="shared" ref="F27:F32" si="0">+E27*D27</f>
        <v>0</v>
      </c>
      <c r="G27" s="370"/>
      <c r="H27" s="375">
        <f t="shared" ref="H27:H32" si="1">+F27</f>
        <v>0</v>
      </c>
    </row>
    <row r="28" spans="1:32" ht="204">
      <c r="A28" s="126" t="s">
        <v>104</v>
      </c>
      <c r="B28" s="409" t="s">
        <v>1158</v>
      </c>
      <c r="C28" s="122" t="s">
        <v>697</v>
      </c>
      <c r="D28" s="155">
        <v>50</v>
      </c>
      <c r="E28" s="275"/>
      <c r="F28" s="125">
        <f t="shared" si="0"/>
        <v>0</v>
      </c>
      <c r="G28" s="370"/>
      <c r="H28" s="375">
        <f t="shared" si="1"/>
        <v>0</v>
      </c>
    </row>
    <row r="29" spans="1:32" ht="204">
      <c r="A29" s="126" t="s">
        <v>313</v>
      </c>
      <c r="B29" s="409" t="s">
        <v>1180</v>
      </c>
      <c r="C29" s="122" t="s">
        <v>697</v>
      </c>
      <c r="D29" s="155">
        <v>82</v>
      </c>
      <c r="E29" s="275"/>
      <c r="F29" s="125">
        <f t="shared" si="0"/>
        <v>0</v>
      </c>
      <c r="G29" s="370"/>
      <c r="H29" s="375">
        <f t="shared" si="1"/>
        <v>0</v>
      </c>
    </row>
    <row r="30" spans="1:32" ht="204">
      <c r="A30" s="126" t="s">
        <v>336</v>
      </c>
      <c r="B30" s="409" t="s">
        <v>1181</v>
      </c>
      <c r="C30" s="122" t="s">
        <v>697</v>
      </c>
      <c r="D30" s="155">
        <v>73</v>
      </c>
      <c r="E30" s="275"/>
      <c r="F30" s="125">
        <f t="shared" si="0"/>
        <v>0</v>
      </c>
      <c r="G30" s="370"/>
      <c r="H30" s="375">
        <f t="shared" si="1"/>
        <v>0</v>
      </c>
    </row>
    <row r="31" spans="1:32" ht="229.5">
      <c r="A31" s="126" t="s">
        <v>110</v>
      </c>
      <c r="B31" s="409" t="s">
        <v>1157</v>
      </c>
      <c r="C31" s="122" t="s">
        <v>697</v>
      </c>
      <c r="D31" s="155">
        <v>53</v>
      </c>
      <c r="E31" s="275"/>
      <c r="F31" s="125">
        <f t="shared" si="0"/>
        <v>0</v>
      </c>
      <c r="G31" s="370"/>
      <c r="H31" s="375">
        <f t="shared" si="1"/>
        <v>0</v>
      </c>
    </row>
    <row r="32" spans="1:32" ht="229.5">
      <c r="A32" s="126" t="s">
        <v>337</v>
      </c>
      <c r="B32" s="416" t="s">
        <v>1182</v>
      </c>
      <c r="C32" s="244" t="s">
        <v>697</v>
      </c>
      <c r="D32" s="548">
        <v>47</v>
      </c>
      <c r="E32" s="271"/>
      <c r="F32" s="272">
        <f t="shared" si="0"/>
        <v>0</v>
      </c>
      <c r="G32" s="370"/>
      <c r="H32" s="375">
        <f t="shared" si="1"/>
        <v>0</v>
      </c>
    </row>
    <row r="33" spans="1:9" ht="13.5" thickBot="1">
      <c r="A33" s="134"/>
      <c r="B33" s="135"/>
      <c r="C33" s="136"/>
      <c r="D33" s="137"/>
      <c r="E33" s="138"/>
      <c r="F33" s="139"/>
      <c r="G33" s="370"/>
      <c r="H33" s="372"/>
    </row>
    <row r="34" spans="1:9" ht="14.25" thickTop="1" thickBot="1">
      <c r="A34" s="140"/>
      <c r="B34" s="135" t="s">
        <v>16</v>
      </c>
      <c r="C34" s="136"/>
      <c r="D34" s="137"/>
      <c r="E34" s="138"/>
      <c r="F34" s="137">
        <f>SUM(F27:F33)</f>
        <v>0</v>
      </c>
      <c r="G34" s="370">
        <f>+SUM(G27:G30)</f>
        <v>0</v>
      </c>
      <c r="H34" s="375">
        <f t="shared" ref="H34" si="2">+SUM(H27:H32)</f>
        <v>0</v>
      </c>
      <c r="I34" s="583"/>
    </row>
    <row r="35" spans="1:9" ht="13.5" thickTop="1">
      <c r="A35" s="227"/>
      <c r="B35" s="247"/>
      <c r="C35" s="225"/>
      <c r="D35" s="226"/>
      <c r="E35" s="226"/>
      <c r="F35" s="226"/>
      <c r="G35" s="370"/>
      <c r="H35" s="372"/>
    </row>
    <row r="36" spans="1:9">
      <c r="G36" s="370"/>
      <c r="H36" s="372"/>
    </row>
    <row r="37" spans="1:9">
      <c r="G37" s="370"/>
      <c r="H37" s="372"/>
    </row>
    <row r="38" spans="1:9">
      <c r="G38" s="370"/>
      <c r="H38" s="372"/>
    </row>
    <row r="39" spans="1:9">
      <c r="G39" s="370"/>
      <c r="H39" s="372"/>
    </row>
    <row r="40" spans="1:9">
      <c r="G40" s="370"/>
      <c r="H40" s="372"/>
    </row>
    <row r="41" spans="1:9">
      <c r="G41" s="370"/>
      <c r="H41" s="372"/>
    </row>
    <row r="42" spans="1:9">
      <c r="G42" s="370"/>
      <c r="H42" s="372"/>
    </row>
    <row r="43" spans="1:9">
      <c r="G43" s="370"/>
      <c r="H43" s="372"/>
    </row>
    <row r="44" spans="1:9">
      <c r="G44" s="370"/>
      <c r="H44" s="372"/>
    </row>
    <row r="45" spans="1:9">
      <c r="G45" s="370"/>
      <c r="H45" s="372"/>
    </row>
    <row r="46" spans="1:9">
      <c r="G46" s="370"/>
      <c r="H46" s="372"/>
    </row>
    <row r="47" spans="1:9">
      <c r="G47" s="370"/>
      <c r="H47" s="372"/>
    </row>
    <row r="48" spans="1:9">
      <c r="G48" s="370"/>
      <c r="H48" s="372"/>
    </row>
    <row r="49" spans="7:8">
      <c r="G49" s="370"/>
      <c r="H49" s="372"/>
    </row>
    <row r="50" spans="7:8">
      <c r="G50" s="370"/>
      <c r="H50" s="372"/>
    </row>
    <row r="51" spans="7:8">
      <c r="G51" s="370"/>
      <c r="H51" s="372"/>
    </row>
    <row r="52" spans="7:8">
      <c r="G52" s="370"/>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0"/>
      <c r="H62" s="372"/>
    </row>
    <row r="63" spans="7:8">
      <c r="G63" s="370"/>
      <c r="H63" s="372"/>
    </row>
    <row r="64" spans="7:8">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row r="72" spans="7:8">
      <c r="G72" s="370"/>
      <c r="H72" s="372"/>
    </row>
  </sheetData>
  <pageMargins left="0.70866141732283472" right="0.70866141732283472" top="0.74803149606299213" bottom="0.74803149606299213" header="0.31496062992125984" footer="0.31496062992125984"/>
  <pageSetup paperSize="9" scale="69" fitToWidth="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73"/>
  <sheetViews>
    <sheetView view="pageBreakPreview" zoomScale="70" zoomScaleNormal="100" zoomScaleSheetLayoutView="70" zoomScalePageLayoutView="25" workbookViewId="0">
      <selection activeCell="X18" sqref="X18"/>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8">
      <c r="A1" s="246"/>
      <c r="B1" s="247"/>
      <c r="C1" s="225"/>
      <c r="D1" s="226"/>
      <c r="E1" s="226"/>
      <c r="F1" s="248"/>
    </row>
    <row r="2" spans="1:8">
      <c r="A2" s="227" t="s">
        <v>590</v>
      </c>
      <c r="B2" s="224" t="s">
        <v>314</v>
      </c>
      <c r="C2" s="225"/>
      <c r="D2" s="226"/>
      <c r="E2" s="226"/>
      <c r="F2" s="226"/>
      <c r="G2" s="369" t="s">
        <v>831</v>
      </c>
      <c r="H2" s="371" t="s">
        <v>832</v>
      </c>
    </row>
    <row r="3" spans="1:8" ht="13.5" thickBot="1">
      <c r="A3" s="227"/>
      <c r="B3" s="224"/>
      <c r="C3" s="225"/>
      <c r="D3" s="226"/>
      <c r="E3" s="226"/>
      <c r="F3" s="226"/>
    </row>
    <row r="4" spans="1:8" ht="183" customHeight="1" thickTop="1">
      <c r="A4" s="101"/>
      <c r="B4" s="102" t="s">
        <v>1151</v>
      </c>
      <c r="C4" s="103"/>
      <c r="D4" s="104"/>
      <c r="E4" s="104"/>
      <c r="F4" s="105"/>
    </row>
    <row r="5" spans="1:8">
      <c r="A5" s="228"/>
      <c r="B5" s="232"/>
      <c r="C5" s="229"/>
      <c r="D5" s="270"/>
      <c r="E5" s="270"/>
      <c r="F5" s="231"/>
    </row>
    <row r="6" spans="1:8">
      <c r="A6" s="233" t="s">
        <v>19</v>
      </c>
      <c r="B6" s="234" t="s">
        <v>20</v>
      </c>
      <c r="C6" s="235" t="s">
        <v>21</v>
      </c>
      <c r="D6" s="236" t="s">
        <v>22</v>
      </c>
      <c r="E6" s="237" t="s">
        <v>23</v>
      </c>
      <c r="F6" s="238" t="s">
        <v>24</v>
      </c>
    </row>
    <row r="7" spans="1:8">
      <c r="A7" s="228"/>
      <c r="B7" s="232"/>
      <c r="C7" s="229"/>
      <c r="D7" s="270"/>
      <c r="E7" s="270"/>
      <c r="F7" s="231"/>
    </row>
    <row r="8" spans="1:8" ht="178.5">
      <c r="A8" s="121" t="s">
        <v>107</v>
      </c>
      <c r="B8" s="409" t="s">
        <v>1050</v>
      </c>
      <c r="C8" s="122" t="s">
        <v>101</v>
      </c>
      <c r="D8" s="415">
        <v>1160</v>
      </c>
      <c r="E8" s="124"/>
      <c r="F8" s="125">
        <f>D8*E8</f>
        <v>0</v>
      </c>
      <c r="G8" s="373">
        <f>+F8</f>
        <v>0</v>
      </c>
    </row>
    <row r="9" spans="1:8" ht="38.25">
      <c r="A9" s="141" t="s">
        <v>104</v>
      </c>
      <c r="B9" s="416" t="s">
        <v>708</v>
      </c>
      <c r="C9" s="142" t="s">
        <v>99</v>
      </c>
      <c r="D9" s="417">
        <v>935</v>
      </c>
      <c r="E9" s="143"/>
      <c r="F9" s="125">
        <f>D9*E9</f>
        <v>0</v>
      </c>
      <c r="G9" s="373">
        <f>+F9</f>
        <v>0</v>
      </c>
    </row>
    <row r="10" spans="1:8" ht="38.25">
      <c r="A10" s="243" t="s">
        <v>313</v>
      </c>
      <c r="B10" s="549" t="s">
        <v>470</v>
      </c>
      <c r="C10" s="244" t="s">
        <v>99</v>
      </c>
      <c r="D10" s="242">
        <v>346</v>
      </c>
      <c r="E10" s="271"/>
      <c r="F10" s="272">
        <f>D10*E10</f>
        <v>0</v>
      </c>
      <c r="G10" s="373">
        <f>+F10</f>
        <v>0</v>
      </c>
    </row>
    <row r="11" spans="1:8">
      <c r="A11" s="129"/>
      <c r="B11" s="130"/>
      <c r="C11" s="131"/>
      <c r="D11" s="241"/>
      <c r="E11" s="252"/>
      <c r="F11" s="253"/>
    </row>
    <row r="12" spans="1:8" ht="13.5" thickBot="1">
      <c r="A12" s="134"/>
      <c r="B12" s="135"/>
      <c r="C12" s="136"/>
      <c r="D12" s="137"/>
      <c r="E12" s="138"/>
      <c r="F12" s="139"/>
    </row>
    <row r="13" spans="1:8" ht="14.25" thickTop="1" thickBot="1">
      <c r="A13" s="140"/>
      <c r="B13" s="135" t="s">
        <v>16</v>
      </c>
      <c r="C13" s="136"/>
      <c r="D13" s="137"/>
      <c r="E13" s="138"/>
      <c r="F13" s="137">
        <f>SUM(F8:F12)</f>
        <v>0</v>
      </c>
      <c r="G13" s="373">
        <f>+SUM(G8:G11)</f>
        <v>0</v>
      </c>
      <c r="H13" s="374">
        <f>+SUM(H8:H11)</f>
        <v>0</v>
      </c>
    </row>
    <row r="14" spans="1:8" ht="13.5" thickTop="1">
      <c r="A14" s="227"/>
      <c r="B14" s="247"/>
      <c r="C14" s="225"/>
      <c r="D14" s="226"/>
      <c r="E14" s="226"/>
      <c r="F14" s="226"/>
    </row>
    <row r="15" spans="1:8">
      <c r="G15" s="370"/>
      <c r="H15" s="372"/>
    </row>
    <row r="16" spans="1:8">
      <c r="G16" s="370"/>
      <c r="H16" s="372"/>
    </row>
    <row r="17" spans="7:32">
      <c r="G17" s="370"/>
      <c r="H17" s="372"/>
    </row>
    <row r="18" spans="7:32">
      <c r="G18" s="370"/>
      <c r="H18" s="372"/>
    </row>
    <row r="19" spans="7:32">
      <c r="G19" s="370"/>
      <c r="H19" s="372"/>
    </row>
    <row r="20" spans="7:32">
      <c r="G20" s="370"/>
      <c r="H20" s="372"/>
    </row>
    <row r="21" spans="7:32">
      <c r="G21" s="370"/>
      <c r="H21" s="372"/>
      <c r="AF21" s="269" t="s">
        <v>1264</v>
      </c>
    </row>
    <row r="22" spans="7:32">
      <c r="G22" s="370"/>
      <c r="H22" s="372"/>
    </row>
    <row r="23" spans="7:32">
      <c r="G23" s="370"/>
      <c r="H23" s="372"/>
    </row>
    <row r="24" spans="7:32">
      <c r="G24" s="370"/>
      <c r="H24" s="372"/>
    </row>
    <row r="25" spans="7:32">
      <c r="G25" s="370"/>
      <c r="H25" s="372"/>
    </row>
    <row r="26" spans="7:32">
      <c r="G26" s="370"/>
      <c r="H26" s="372"/>
    </row>
    <row r="27" spans="7:32">
      <c r="G27" s="370"/>
      <c r="H27" s="372"/>
    </row>
    <row r="28" spans="7:32">
      <c r="G28" s="370"/>
      <c r="H28" s="372"/>
    </row>
    <row r="29" spans="7:32">
      <c r="G29" s="370"/>
      <c r="H29" s="372"/>
    </row>
    <row r="30" spans="7:32">
      <c r="G30" s="370"/>
      <c r="H30" s="372"/>
    </row>
    <row r="31" spans="7:32">
      <c r="G31" s="370"/>
      <c r="H31" s="372"/>
    </row>
    <row r="32" spans="7:32">
      <c r="G32" s="370"/>
      <c r="H32" s="372"/>
    </row>
    <row r="33" spans="7:8">
      <c r="G33" s="370"/>
      <c r="H33" s="372"/>
    </row>
    <row r="34" spans="7:8">
      <c r="G34" s="370"/>
      <c r="H34" s="372"/>
    </row>
    <row r="35" spans="7:8">
      <c r="G35" s="370"/>
      <c r="H35" s="372"/>
    </row>
    <row r="36" spans="7:8">
      <c r="G36" s="370"/>
      <c r="H36" s="372"/>
    </row>
    <row r="37" spans="7:8">
      <c r="G37" s="370"/>
      <c r="H37" s="372"/>
    </row>
    <row r="38" spans="7:8">
      <c r="G38" s="370"/>
      <c r="H38" s="372"/>
    </row>
    <row r="39" spans="7:8">
      <c r="G39" s="370"/>
      <c r="H39" s="372"/>
    </row>
    <row r="40" spans="7:8">
      <c r="G40" s="370"/>
      <c r="H40" s="372"/>
    </row>
    <row r="41" spans="7:8">
      <c r="G41" s="370"/>
      <c r="H41" s="372"/>
    </row>
    <row r="42" spans="7:8">
      <c r="G42" s="370"/>
      <c r="H42" s="372"/>
    </row>
    <row r="43" spans="7:8">
      <c r="G43" s="370"/>
      <c r="H43" s="372"/>
    </row>
    <row r="44" spans="7:8">
      <c r="G44" s="370"/>
      <c r="H44" s="372"/>
    </row>
    <row r="45" spans="7:8">
      <c r="G45" s="370"/>
      <c r="H45" s="372"/>
    </row>
    <row r="46" spans="7:8">
      <c r="G46" s="370"/>
      <c r="H46" s="372"/>
    </row>
    <row r="47" spans="7:8">
      <c r="G47" s="370"/>
      <c r="H47" s="372"/>
    </row>
    <row r="48" spans="7:8">
      <c r="G48" s="370"/>
      <c r="H48" s="372"/>
    </row>
    <row r="49" spans="7:8">
      <c r="G49" s="370"/>
      <c r="H49" s="372"/>
    </row>
    <row r="50" spans="7:8">
      <c r="G50" s="370"/>
      <c r="H50" s="372"/>
    </row>
    <row r="51" spans="7:8">
      <c r="G51" s="370"/>
      <c r="H51" s="372"/>
    </row>
    <row r="52" spans="7:8">
      <c r="G52" s="370"/>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0"/>
      <c r="H62" s="372"/>
    </row>
    <row r="63" spans="7:8">
      <c r="G63" s="370"/>
      <c r="H63" s="372"/>
    </row>
    <row r="64" spans="7:8">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row r="72" spans="7:8">
      <c r="G72" s="370"/>
      <c r="H72" s="372"/>
    </row>
    <row r="73" spans="7:8">
      <c r="G73" s="370"/>
      <c r="H73" s="372"/>
    </row>
  </sheetData>
  <pageMargins left="0.7" right="0.7" top="0.75" bottom="0.75" header="0.3" footer="0.3"/>
  <pageSetup paperSize="9" scale="69" fitToWidth="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73"/>
  <sheetViews>
    <sheetView view="pageBreakPreview" zoomScale="70" zoomScaleNormal="100" zoomScaleSheetLayoutView="70" zoomScalePageLayoutView="25" workbookViewId="0">
      <selection activeCell="D23" sqref="D23"/>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9" width="10.140625" style="269" bestFit="1" customWidth="1"/>
    <col min="10" max="16384" width="9.140625" style="269"/>
  </cols>
  <sheetData>
    <row r="1" spans="1:8">
      <c r="A1" s="227"/>
      <c r="B1" s="247"/>
      <c r="C1" s="225"/>
      <c r="D1" s="226"/>
      <c r="E1" s="226"/>
      <c r="F1" s="226"/>
    </row>
    <row r="2" spans="1:8">
      <c r="A2" s="227" t="s">
        <v>620</v>
      </c>
      <c r="B2" s="224" t="s">
        <v>6</v>
      </c>
      <c r="C2" s="225"/>
      <c r="D2" s="226"/>
      <c r="E2" s="226"/>
      <c r="F2" s="226"/>
      <c r="G2" s="369" t="s">
        <v>831</v>
      </c>
      <c r="H2" s="371" t="s">
        <v>832</v>
      </c>
    </row>
    <row r="3" spans="1:8" ht="13.5" thickBot="1">
      <c r="A3" s="227"/>
      <c r="B3" s="224"/>
      <c r="C3" s="225"/>
      <c r="D3" s="226"/>
      <c r="E3" s="226"/>
      <c r="F3" s="226"/>
    </row>
    <row r="4" spans="1:8" ht="90" thickTop="1">
      <c r="A4" s="101"/>
      <c r="B4" s="210" t="s">
        <v>57</v>
      </c>
      <c r="C4" s="103"/>
      <c r="D4" s="104"/>
      <c r="E4" s="104"/>
      <c r="F4" s="105"/>
    </row>
    <row r="5" spans="1:8" ht="38.25">
      <c r="A5" s="228"/>
      <c r="B5" s="111" t="s">
        <v>1117</v>
      </c>
      <c r="C5" s="229"/>
      <c r="D5" s="270"/>
      <c r="E5" s="270"/>
      <c r="F5" s="231"/>
    </row>
    <row r="6" spans="1:8">
      <c r="A6" s="228"/>
      <c r="B6" s="425" t="s">
        <v>58</v>
      </c>
      <c r="C6" s="229"/>
      <c r="D6" s="270"/>
      <c r="E6" s="270"/>
      <c r="F6" s="231"/>
    </row>
    <row r="7" spans="1:8" ht="25.5">
      <c r="A7" s="228"/>
      <c r="B7" s="114" t="s">
        <v>59</v>
      </c>
      <c r="C7" s="229"/>
      <c r="D7" s="270"/>
      <c r="E7" s="270"/>
      <c r="F7" s="231"/>
    </row>
    <row r="8" spans="1:8">
      <c r="A8" s="228"/>
      <c r="B8" s="114" t="s">
        <v>60</v>
      </c>
      <c r="C8" s="229"/>
      <c r="D8" s="270"/>
      <c r="E8" s="270"/>
      <c r="F8" s="231"/>
      <c r="G8" s="373"/>
    </row>
    <row r="9" spans="1:8" ht="51">
      <c r="A9" s="228"/>
      <c r="B9" s="412" t="s">
        <v>61</v>
      </c>
      <c r="C9" s="229"/>
      <c r="D9" s="270"/>
      <c r="E9" s="270"/>
      <c r="F9" s="231"/>
    </row>
    <row r="10" spans="1:8">
      <c r="A10" s="228"/>
      <c r="B10" s="412" t="s">
        <v>62</v>
      </c>
      <c r="C10" s="229"/>
      <c r="D10" s="270"/>
      <c r="E10" s="270"/>
      <c r="F10" s="231"/>
    </row>
    <row r="11" spans="1:8">
      <c r="A11" s="228"/>
      <c r="B11" s="412" t="s">
        <v>63</v>
      </c>
      <c r="C11" s="229"/>
      <c r="D11" s="270"/>
      <c r="E11" s="270"/>
      <c r="F11" s="231"/>
    </row>
    <row r="12" spans="1:8">
      <c r="A12" s="228"/>
      <c r="B12" s="412" t="s">
        <v>64</v>
      </c>
      <c r="C12" s="229"/>
      <c r="D12" s="270"/>
      <c r="E12" s="270"/>
      <c r="F12" s="231"/>
    </row>
    <row r="13" spans="1:8" ht="25.5">
      <c r="A13" s="228"/>
      <c r="B13" s="114" t="s">
        <v>65</v>
      </c>
      <c r="C13" s="229"/>
      <c r="D13" s="270"/>
      <c r="E13" s="270"/>
      <c r="F13" s="231"/>
    </row>
    <row r="14" spans="1:8" ht="25.5">
      <c r="A14" s="228"/>
      <c r="B14" s="114" t="s">
        <v>66</v>
      </c>
      <c r="C14" s="229"/>
      <c r="D14" s="270"/>
      <c r="E14" s="270"/>
      <c r="F14" s="231"/>
    </row>
    <row r="15" spans="1:8" ht="51">
      <c r="A15" s="228"/>
      <c r="B15" s="114" t="s">
        <v>67</v>
      </c>
      <c r="C15" s="229"/>
      <c r="D15" s="270"/>
      <c r="E15" s="270"/>
      <c r="F15" s="231"/>
      <c r="G15" s="370"/>
      <c r="H15" s="372"/>
    </row>
    <row r="16" spans="1:8">
      <c r="A16" s="228"/>
      <c r="B16" s="114" t="s">
        <v>815</v>
      </c>
      <c r="C16" s="229"/>
      <c r="D16" s="270"/>
      <c r="E16" s="270"/>
      <c r="F16" s="231"/>
      <c r="G16" s="370"/>
      <c r="H16" s="372"/>
    </row>
    <row r="17" spans="1:32" ht="42" customHeight="1">
      <c r="A17" s="228"/>
      <c r="B17" s="232"/>
      <c r="C17" s="229"/>
      <c r="D17" s="270"/>
      <c r="E17" s="270"/>
      <c r="F17" s="231"/>
      <c r="G17" s="370"/>
      <c r="H17" s="372"/>
    </row>
    <row r="18" spans="1:32" ht="28.5" customHeight="1">
      <c r="A18" s="233" t="s">
        <v>19</v>
      </c>
      <c r="B18" s="234" t="s">
        <v>20</v>
      </c>
      <c r="C18" s="235" t="s">
        <v>21</v>
      </c>
      <c r="D18" s="236" t="s">
        <v>22</v>
      </c>
      <c r="E18" s="237" t="s">
        <v>23</v>
      </c>
      <c r="F18" s="238" t="s">
        <v>24</v>
      </c>
      <c r="G18" s="370"/>
      <c r="H18" s="372"/>
    </row>
    <row r="19" spans="1:32">
      <c r="A19" s="228"/>
      <c r="B19" s="232"/>
      <c r="C19" s="229"/>
      <c r="D19" s="270"/>
      <c r="E19" s="270"/>
      <c r="F19" s="231"/>
      <c r="G19" s="370"/>
      <c r="H19" s="372"/>
    </row>
    <row r="20" spans="1:32">
      <c r="A20" s="220"/>
      <c r="B20" s="361" t="s">
        <v>446</v>
      </c>
      <c r="C20" s="216"/>
      <c r="D20" s="217"/>
      <c r="E20" s="87"/>
      <c r="F20" s="88"/>
      <c r="G20" s="370"/>
      <c r="H20" s="372"/>
    </row>
    <row r="21" spans="1:32" ht="25.5">
      <c r="A21" s="220" t="s">
        <v>107</v>
      </c>
      <c r="B21" s="79" t="s">
        <v>1051</v>
      </c>
      <c r="C21" s="216"/>
      <c r="D21" s="217"/>
      <c r="E21" s="87"/>
      <c r="F21" s="215"/>
      <c r="G21" s="370"/>
      <c r="H21" s="372"/>
      <c r="AF21" s="269" t="s">
        <v>1264</v>
      </c>
    </row>
    <row r="22" spans="1:32">
      <c r="A22" s="359" t="s">
        <v>755</v>
      </c>
      <c r="B22" s="84" t="s">
        <v>405</v>
      </c>
      <c r="C22" s="216" t="s">
        <v>77</v>
      </c>
      <c r="D22" s="217">
        <v>400</v>
      </c>
      <c r="E22" s="214"/>
      <c r="F22" s="215">
        <f>+D22*E22</f>
        <v>0</v>
      </c>
      <c r="G22" s="376">
        <f t="shared" ref="G22:G27" si="0">+F22</f>
        <v>0</v>
      </c>
      <c r="H22" s="372"/>
    </row>
    <row r="23" spans="1:32">
      <c r="A23" s="336" t="s">
        <v>732</v>
      </c>
      <c r="B23" s="84" t="s">
        <v>338</v>
      </c>
      <c r="C23" s="216"/>
      <c r="D23" s="394">
        <v>0.3</v>
      </c>
      <c r="E23" s="87"/>
      <c r="F23" s="215">
        <f>+F22*D23</f>
        <v>0</v>
      </c>
      <c r="G23" s="376">
        <f t="shared" si="0"/>
        <v>0</v>
      </c>
      <c r="H23" s="372"/>
    </row>
    <row r="24" spans="1:32" ht="63.75">
      <c r="A24" s="360" t="s">
        <v>104</v>
      </c>
      <c r="B24" s="418" t="s">
        <v>1052</v>
      </c>
      <c r="C24" s="419" t="s">
        <v>345</v>
      </c>
      <c r="D24" s="362">
        <v>3500</v>
      </c>
      <c r="E24" s="275"/>
      <c r="F24" s="222">
        <f>+D24*E24</f>
        <v>0</v>
      </c>
      <c r="G24" s="376">
        <f t="shared" si="0"/>
        <v>0</v>
      </c>
      <c r="H24" s="372"/>
    </row>
    <row r="25" spans="1:32" ht="38.25">
      <c r="A25" s="360" t="s">
        <v>313</v>
      </c>
      <c r="B25" s="418" t="s">
        <v>1053</v>
      </c>
      <c r="C25" s="419" t="s">
        <v>345</v>
      </c>
      <c r="D25" s="362">
        <v>3500</v>
      </c>
      <c r="E25" s="275"/>
      <c r="F25" s="222">
        <f>+D25*E25</f>
        <v>0</v>
      </c>
      <c r="G25" s="376">
        <f t="shared" si="0"/>
        <v>0</v>
      </c>
      <c r="H25" s="372"/>
    </row>
    <row r="26" spans="1:32" ht="89.25">
      <c r="A26" s="360" t="s">
        <v>336</v>
      </c>
      <c r="B26" s="144" t="s">
        <v>756</v>
      </c>
      <c r="C26" s="219" t="s">
        <v>345</v>
      </c>
      <c r="D26" s="217">
        <v>187</v>
      </c>
      <c r="E26" s="214"/>
      <c r="F26" s="222">
        <f>+D26*E26</f>
        <v>0</v>
      </c>
      <c r="G26" s="376">
        <f t="shared" si="0"/>
        <v>0</v>
      </c>
      <c r="H26" s="372"/>
    </row>
    <row r="27" spans="1:32" ht="102">
      <c r="A27" s="360" t="s">
        <v>110</v>
      </c>
      <c r="B27" s="84" t="s">
        <v>1054</v>
      </c>
      <c r="C27" s="216" t="s">
        <v>345</v>
      </c>
      <c r="D27" s="217">
        <v>117</v>
      </c>
      <c r="E27" s="214"/>
      <c r="F27" s="222">
        <f>+D27*E27</f>
        <v>0</v>
      </c>
      <c r="G27" s="376">
        <f t="shared" si="0"/>
        <v>0</v>
      </c>
      <c r="H27" s="372"/>
    </row>
    <row r="28" spans="1:32">
      <c r="A28" s="360"/>
      <c r="B28" s="278"/>
      <c r="C28" s="354"/>
      <c r="D28" s="362"/>
      <c r="E28" s="259"/>
      <c r="F28" s="277"/>
      <c r="G28" s="370"/>
      <c r="H28" s="372"/>
    </row>
    <row r="29" spans="1:32">
      <c r="A29" s="276"/>
      <c r="B29" s="281" t="s">
        <v>466</v>
      </c>
      <c r="C29" s="264"/>
      <c r="D29" s="362"/>
      <c r="E29" s="275"/>
      <c r="F29" s="222"/>
      <c r="G29" s="370"/>
      <c r="H29" s="372"/>
    </row>
    <row r="30" spans="1:32" ht="125.25" customHeight="1">
      <c r="A30" s="337" t="s">
        <v>337</v>
      </c>
      <c r="B30" s="144" t="s">
        <v>1055</v>
      </c>
      <c r="C30" s="216" t="s">
        <v>345</v>
      </c>
      <c r="D30" s="217">
        <v>382</v>
      </c>
      <c r="E30" s="214"/>
      <c r="F30" s="222">
        <f>+D30*E30</f>
        <v>0</v>
      </c>
      <c r="G30" s="376">
        <f>+F30</f>
        <v>0</v>
      </c>
      <c r="H30" s="372"/>
    </row>
    <row r="31" spans="1:32" ht="89.25">
      <c r="A31" s="337" t="s">
        <v>387</v>
      </c>
      <c r="B31" s="144" t="s">
        <v>1056</v>
      </c>
      <c r="C31" s="216" t="s">
        <v>345</v>
      </c>
      <c r="D31" s="217">
        <v>1392</v>
      </c>
      <c r="E31" s="214"/>
      <c r="F31" s="222">
        <f>+D31*E31</f>
        <v>0</v>
      </c>
      <c r="G31" s="376">
        <f>+F31</f>
        <v>0</v>
      </c>
      <c r="H31" s="372"/>
    </row>
    <row r="32" spans="1:32" ht="52.5" customHeight="1">
      <c r="A32" s="220" t="s">
        <v>467</v>
      </c>
      <c r="B32" s="144" t="s">
        <v>407</v>
      </c>
      <c r="C32" s="216"/>
      <c r="D32" s="217"/>
      <c r="E32" s="214"/>
      <c r="F32" s="222"/>
      <c r="G32" s="370"/>
      <c r="H32" s="372"/>
    </row>
    <row r="33" spans="1:8">
      <c r="A33" s="337" t="s">
        <v>757</v>
      </c>
      <c r="B33" s="144" t="s">
        <v>490</v>
      </c>
      <c r="C33" s="216" t="s">
        <v>98</v>
      </c>
      <c r="D33" s="217">
        <v>1</v>
      </c>
      <c r="E33" s="214"/>
      <c r="F33" s="222">
        <f t="shared" ref="F33:F38" si="1">+D33*E33</f>
        <v>0</v>
      </c>
      <c r="G33" s="370"/>
      <c r="H33" s="375">
        <f t="shared" ref="H33:H38" si="2">+F33</f>
        <v>0</v>
      </c>
    </row>
    <row r="34" spans="1:8">
      <c r="A34" s="337" t="s">
        <v>758</v>
      </c>
      <c r="B34" s="144" t="s">
        <v>491</v>
      </c>
      <c r="C34" s="216" t="s">
        <v>98</v>
      </c>
      <c r="D34" s="242">
        <v>1</v>
      </c>
      <c r="E34" s="271"/>
      <c r="F34" s="222">
        <f t="shared" si="1"/>
        <v>0</v>
      </c>
      <c r="G34" s="370"/>
      <c r="H34" s="375">
        <f t="shared" si="2"/>
        <v>0</v>
      </c>
    </row>
    <row r="35" spans="1:8">
      <c r="A35" s="337" t="s">
        <v>759</v>
      </c>
      <c r="B35" s="144" t="s">
        <v>408</v>
      </c>
      <c r="C35" s="216" t="s">
        <v>98</v>
      </c>
      <c r="D35" s="242">
        <v>1</v>
      </c>
      <c r="E35" s="271"/>
      <c r="F35" s="222">
        <f t="shared" si="1"/>
        <v>0</v>
      </c>
      <c r="G35" s="370"/>
      <c r="H35" s="375">
        <f t="shared" si="2"/>
        <v>0</v>
      </c>
    </row>
    <row r="36" spans="1:8">
      <c r="A36" s="337" t="s">
        <v>760</v>
      </c>
      <c r="B36" s="144" t="s">
        <v>492</v>
      </c>
      <c r="C36" s="216" t="s">
        <v>98</v>
      </c>
      <c r="D36" s="242">
        <v>1</v>
      </c>
      <c r="E36" s="271"/>
      <c r="F36" s="222">
        <f t="shared" si="1"/>
        <v>0</v>
      </c>
      <c r="G36" s="370"/>
      <c r="H36" s="375">
        <f t="shared" si="2"/>
        <v>0</v>
      </c>
    </row>
    <row r="37" spans="1:8">
      <c r="A37" s="337" t="s">
        <v>761</v>
      </c>
      <c r="B37" s="144" t="s">
        <v>493</v>
      </c>
      <c r="C37" s="216" t="s">
        <v>98</v>
      </c>
      <c r="D37" s="217">
        <v>1</v>
      </c>
      <c r="E37" s="214"/>
      <c r="F37" s="222">
        <f t="shared" si="1"/>
        <v>0</v>
      </c>
      <c r="G37" s="370"/>
      <c r="H37" s="375">
        <f t="shared" si="2"/>
        <v>0</v>
      </c>
    </row>
    <row r="38" spans="1:8">
      <c r="A38" s="337" t="s">
        <v>762</v>
      </c>
      <c r="B38" s="144" t="s">
        <v>494</v>
      </c>
      <c r="C38" s="216" t="s">
        <v>98</v>
      </c>
      <c r="D38" s="217">
        <v>1</v>
      </c>
      <c r="E38" s="214"/>
      <c r="F38" s="222">
        <f t="shared" si="1"/>
        <v>0</v>
      </c>
      <c r="G38" s="370"/>
      <c r="H38" s="375">
        <f t="shared" si="2"/>
        <v>0</v>
      </c>
    </row>
    <row r="39" spans="1:8">
      <c r="A39" s="337"/>
      <c r="B39" s="363"/>
      <c r="C39" s="273"/>
      <c r="D39" s="242"/>
      <c r="E39" s="338"/>
      <c r="F39" s="364"/>
      <c r="G39" s="370"/>
      <c r="H39" s="372"/>
    </row>
    <row r="40" spans="1:8">
      <c r="A40" s="243"/>
      <c r="B40" s="420" t="s">
        <v>369</v>
      </c>
      <c r="C40" s="244"/>
      <c r="D40" s="242"/>
      <c r="E40" s="271"/>
      <c r="F40" s="222"/>
      <c r="G40" s="370"/>
      <c r="H40" s="372"/>
    </row>
    <row r="41" spans="1:8" ht="76.5">
      <c r="A41" s="337" t="s">
        <v>468</v>
      </c>
      <c r="B41" s="144" t="s">
        <v>1167</v>
      </c>
      <c r="C41" s="219" t="s">
        <v>345</v>
      </c>
      <c r="D41" s="217">
        <v>13</v>
      </c>
      <c r="E41" s="214"/>
      <c r="F41" s="222">
        <f t="shared" ref="F41:F45" si="3">+D41*E41</f>
        <v>0</v>
      </c>
      <c r="G41" s="376"/>
      <c r="H41" s="375">
        <f t="shared" ref="H41:H48" si="4">+F41</f>
        <v>0</v>
      </c>
    </row>
    <row r="42" spans="1:8" ht="76.5">
      <c r="A42" s="337" t="s">
        <v>434</v>
      </c>
      <c r="B42" s="144" t="s">
        <v>1168</v>
      </c>
      <c r="C42" s="219" t="s">
        <v>345</v>
      </c>
      <c r="D42" s="217">
        <v>116</v>
      </c>
      <c r="E42" s="214"/>
      <c r="F42" s="222">
        <f t="shared" si="3"/>
        <v>0</v>
      </c>
      <c r="G42" s="370"/>
      <c r="H42" s="375">
        <f t="shared" si="4"/>
        <v>0</v>
      </c>
    </row>
    <row r="43" spans="1:8" ht="76.5">
      <c r="A43" s="337" t="s">
        <v>435</v>
      </c>
      <c r="B43" s="144" t="s">
        <v>495</v>
      </c>
      <c r="C43" s="219" t="s">
        <v>345</v>
      </c>
      <c r="D43" s="217">
        <v>272</v>
      </c>
      <c r="E43" s="214"/>
      <c r="F43" s="222">
        <f t="shared" si="3"/>
        <v>0</v>
      </c>
      <c r="G43" s="370"/>
      <c r="H43" s="375">
        <f t="shared" si="4"/>
        <v>0</v>
      </c>
    </row>
    <row r="44" spans="1:8" s="72" customFormat="1" ht="51">
      <c r="A44" s="337" t="s">
        <v>436</v>
      </c>
      <c r="B44" s="144" t="s">
        <v>655</v>
      </c>
      <c r="C44" s="219" t="s">
        <v>345</v>
      </c>
      <c r="D44" s="217">
        <v>1100</v>
      </c>
      <c r="E44" s="214"/>
      <c r="F44" s="222">
        <f t="shared" si="3"/>
        <v>0</v>
      </c>
      <c r="G44" s="370"/>
      <c r="H44" s="375">
        <f t="shared" si="4"/>
        <v>0</v>
      </c>
    </row>
    <row r="45" spans="1:8" ht="128.25" customHeight="1">
      <c r="A45" s="337" t="s">
        <v>437</v>
      </c>
      <c r="B45" s="421" t="s">
        <v>1057</v>
      </c>
      <c r="C45" s="216" t="s">
        <v>99</v>
      </c>
      <c r="D45" s="217">
        <v>9</v>
      </c>
      <c r="E45" s="214"/>
      <c r="F45" s="222">
        <f t="shared" si="3"/>
        <v>0</v>
      </c>
      <c r="G45" s="370"/>
      <c r="H45" s="375">
        <f t="shared" si="4"/>
        <v>0</v>
      </c>
    </row>
    <row r="46" spans="1:8" s="72" customFormat="1" ht="25.5">
      <c r="A46" s="337" t="s">
        <v>431</v>
      </c>
      <c r="B46" s="144" t="s">
        <v>656</v>
      </c>
      <c r="C46" s="219"/>
      <c r="D46" s="217"/>
      <c r="E46" s="87"/>
      <c r="F46" s="222"/>
      <c r="G46" s="370"/>
      <c r="H46" s="375">
        <f t="shared" si="4"/>
        <v>0</v>
      </c>
    </row>
    <row r="47" spans="1:8">
      <c r="A47" s="337" t="s">
        <v>763</v>
      </c>
      <c r="B47" s="144" t="s">
        <v>405</v>
      </c>
      <c r="C47" s="219" t="s">
        <v>77</v>
      </c>
      <c r="D47" s="217">
        <v>48</v>
      </c>
      <c r="E47" s="214"/>
      <c r="F47" s="222">
        <f>+D47*E47</f>
        <v>0</v>
      </c>
      <c r="G47" s="370"/>
      <c r="H47" s="375">
        <f t="shared" si="4"/>
        <v>0</v>
      </c>
    </row>
    <row r="48" spans="1:8">
      <c r="A48" s="337" t="s">
        <v>764</v>
      </c>
      <c r="B48" s="144" t="s">
        <v>338</v>
      </c>
      <c r="C48" s="219"/>
      <c r="D48" s="394">
        <v>0.3</v>
      </c>
      <c r="E48" s="214"/>
      <c r="F48" s="222">
        <f>+F47*D48</f>
        <v>0</v>
      </c>
      <c r="G48" s="370"/>
      <c r="H48" s="375">
        <f t="shared" si="4"/>
        <v>0</v>
      </c>
    </row>
    <row r="49" spans="1:8">
      <c r="A49" s="337"/>
      <c r="B49" s="363"/>
      <c r="C49" s="273"/>
      <c r="D49" s="242"/>
      <c r="E49" s="338"/>
      <c r="F49" s="364"/>
      <c r="G49" s="370"/>
      <c r="H49" s="372"/>
    </row>
    <row r="50" spans="1:8">
      <c r="A50" s="243"/>
      <c r="B50" s="420" t="s">
        <v>332</v>
      </c>
      <c r="C50" s="244"/>
      <c r="D50" s="242"/>
      <c r="E50" s="338"/>
      <c r="F50" s="272"/>
      <c r="G50" s="370"/>
      <c r="H50" s="372"/>
    </row>
    <row r="51" spans="1:8" ht="114.75">
      <c r="A51" s="154" t="s">
        <v>438</v>
      </c>
      <c r="B51" s="422" t="s">
        <v>1120</v>
      </c>
      <c r="C51" s="551" t="s">
        <v>101</v>
      </c>
      <c r="D51" s="362">
        <v>110</v>
      </c>
      <c r="E51" s="275"/>
      <c r="F51" s="552">
        <f t="shared" ref="F51:F57" si="5">D51*E51</f>
        <v>0</v>
      </c>
      <c r="G51" s="370"/>
      <c r="H51" s="375">
        <f t="shared" ref="H51:H58" si="6">+F51</f>
        <v>0</v>
      </c>
    </row>
    <row r="52" spans="1:8" ht="89.25">
      <c r="A52" s="154" t="s">
        <v>439</v>
      </c>
      <c r="B52" s="416" t="s">
        <v>1118</v>
      </c>
      <c r="C52" s="273"/>
      <c r="D52" s="362"/>
      <c r="E52" s="275"/>
      <c r="F52" s="553"/>
      <c r="G52" s="370"/>
      <c r="H52" s="375">
        <f t="shared" si="6"/>
        <v>0</v>
      </c>
    </row>
    <row r="53" spans="1:8">
      <c r="A53" s="360" t="s">
        <v>765</v>
      </c>
      <c r="B53" s="550" t="s">
        <v>579</v>
      </c>
      <c r="C53" s="551" t="s">
        <v>101</v>
      </c>
      <c r="D53" s="362">
        <v>80.5</v>
      </c>
      <c r="E53" s="275"/>
      <c r="F53" s="552">
        <f t="shared" si="5"/>
        <v>0</v>
      </c>
      <c r="G53" s="370"/>
      <c r="H53" s="375">
        <f t="shared" si="6"/>
        <v>0</v>
      </c>
    </row>
    <row r="54" spans="1:8">
      <c r="A54" s="360" t="s">
        <v>766</v>
      </c>
      <c r="B54" s="424" t="s">
        <v>580</v>
      </c>
      <c r="C54" s="122" t="s">
        <v>101</v>
      </c>
      <c r="D54" s="362">
        <v>140</v>
      </c>
      <c r="E54" s="275"/>
      <c r="F54" s="179">
        <f t="shared" si="5"/>
        <v>0</v>
      </c>
      <c r="G54" s="370"/>
      <c r="H54" s="375">
        <f t="shared" si="6"/>
        <v>0</v>
      </c>
    </row>
    <row r="55" spans="1:8" ht="14.25" customHeight="1">
      <c r="A55" s="360" t="s">
        <v>880</v>
      </c>
      <c r="B55" s="424" t="s">
        <v>581</v>
      </c>
      <c r="C55" s="122" t="s">
        <v>101</v>
      </c>
      <c r="D55" s="217">
        <v>81.400000000000006</v>
      </c>
      <c r="E55" s="275"/>
      <c r="F55" s="179">
        <f t="shared" si="5"/>
        <v>0</v>
      </c>
      <c r="G55" s="370"/>
      <c r="H55" s="375">
        <f t="shared" si="6"/>
        <v>0</v>
      </c>
    </row>
    <row r="56" spans="1:8">
      <c r="A56" s="360" t="s">
        <v>881</v>
      </c>
      <c r="B56" s="424" t="s">
        <v>582</v>
      </c>
      <c r="C56" s="122" t="s">
        <v>101</v>
      </c>
      <c r="D56" s="217">
        <v>84</v>
      </c>
      <c r="E56" s="275"/>
      <c r="F56" s="179">
        <f t="shared" si="5"/>
        <v>0</v>
      </c>
      <c r="G56" s="370"/>
      <c r="H56" s="375">
        <f t="shared" si="6"/>
        <v>0</v>
      </c>
    </row>
    <row r="57" spans="1:8">
      <c r="A57" s="360" t="s">
        <v>882</v>
      </c>
      <c r="B57" s="424" t="s">
        <v>583</v>
      </c>
      <c r="C57" s="122" t="s">
        <v>101</v>
      </c>
      <c r="D57" s="217">
        <v>51</v>
      </c>
      <c r="E57" s="275"/>
      <c r="F57" s="179">
        <f t="shared" si="5"/>
        <v>0</v>
      </c>
      <c r="G57" s="370"/>
      <c r="H57" s="375">
        <f t="shared" si="6"/>
        <v>0</v>
      </c>
    </row>
    <row r="58" spans="1:8" ht="89.25">
      <c r="A58" s="276" t="s">
        <v>440</v>
      </c>
      <c r="B58" s="423" t="s">
        <v>1119</v>
      </c>
      <c r="C58" s="122" t="s">
        <v>101</v>
      </c>
      <c r="D58" s="362">
        <v>85</v>
      </c>
      <c r="E58" s="275"/>
      <c r="F58" s="179">
        <f>+E58*D58</f>
        <v>0</v>
      </c>
      <c r="G58" s="370"/>
      <c r="H58" s="375">
        <f t="shared" si="6"/>
        <v>0</v>
      </c>
    </row>
    <row r="59" spans="1:8">
      <c r="A59" s="337"/>
      <c r="B59" s="363"/>
      <c r="C59" s="244"/>
      <c r="D59" s="365"/>
      <c r="E59" s="338"/>
      <c r="F59" s="364"/>
      <c r="G59" s="370"/>
      <c r="H59" s="372"/>
    </row>
    <row r="60" spans="1:8">
      <c r="A60" s="243"/>
      <c r="B60" s="420" t="s">
        <v>489</v>
      </c>
      <c r="C60" s="244"/>
      <c r="D60" s="242"/>
      <c r="E60" s="338"/>
      <c r="F60" s="222"/>
      <c r="G60" s="370"/>
      <c r="H60" s="372"/>
    </row>
    <row r="61" spans="1:8" ht="51">
      <c r="A61" s="337" t="s">
        <v>441</v>
      </c>
      <c r="B61" s="144" t="s">
        <v>676</v>
      </c>
      <c r="C61" s="216" t="s">
        <v>98</v>
      </c>
      <c r="D61" s="217">
        <v>1</v>
      </c>
      <c r="E61" s="214"/>
      <c r="F61" s="215">
        <f>+E61*D61</f>
        <v>0</v>
      </c>
      <c r="G61" s="376">
        <f>+F61</f>
        <v>0</v>
      </c>
      <c r="H61" s="375"/>
    </row>
    <row r="62" spans="1:8" ht="51">
      <c r="A62" s="337" t="s">
        <v>634</v>
      </c>
      <c r="B62" s="144" t="s">
        <v>682</v>
      </c>
      <c r="C62" s="216"/>
      <c r="D62" s="217"/>
      <c r="E62" s="214"/>
      <c r="F62" s="215"/>
      <c r="G62" s="370"/>
      <c r="H62" s="372"/>
    </row>
    <row r="63" spans="1:8">
      <c r="A63" s="337" t="s">
        <v>883</v>
      </c>
      <c r="B63" s="144" t="s">
        <v>683</v>
      </c>
      <c r="C63" s="216" t="s">
        <v>98</v>
      </c>
      <c r="D63" s="217">
        <v>3</v>
      </c>
      <c r="E63" s="275"/>
      <c r="F63" s="215">
        <f>+E63*D63</f>
        <v>0</v>
      </c>
      <c r="G63" s="376">
        <f>+F63</f>
        <v>0</v>
      </c>
      <c r="H63" s="372"/>
    </row>
    <row r="64" spans="1:8">
      <c r="A64" s="337" t="s">
        <v>884</v>
      </c>
      <c r="B64" s="144" t="s">
        <v>684</v>
      </c>
      <c r="C64" s="216" t="s">
        <v>98</v>
      </c>
      <c r="D64" s="217">
        <v>2</v>
      </c>
      <c r="E64" s="275"/>
      <c r="F64" s="215">
        <f>+E64*D64</f>
        <v>0</v>
      </c>
      <c r="G64" s="376">
        <f>+F64</f>
        <v>0</v>
      </c>
      <c r="H64" s="372"/>
    </row>
    <row r="65" spans="1:9" ht="216.75">
      <c r="A65" s="337" t="s">
        <v>635</v>
      </c>
      <c r="B65" s="262" t="s">
        <v>1058</v>
      </c>
      <c r="C65" s="244" t="s">
        <v>98</v>
      </c>
      <c r="D65" s="242">
        <v>2</v>
      </c>
      <c r="E65" s="275"/>
      <c r="F65" s="272">
        <f>D65*E65</f>
        <v>0</v>
      </c>
      <c r="G65" s="370"/>
      <c r="H65" s="375">
        <f>+F65</f>
        <v>0</v>
      </c>
    </row>
    <row r="66" spans="1:9">
      <c r="A66" s="228"/>
      <c r="B66" s="232"/>
      <c r="C66" s="229"/>
      <c r="D66" s="270"/>
      <c r="E66" s="270"/>
      <c r="F66" s="231"/>
      <c r="G66" s="370"/>
      <c r="H66" s="372"/>
    </row>
    <row r="67" spans="1:9" ht="13.5" thickBot="1">
      <c r="A67" s="149"/>
      <c r="B67" s="156"/>
      <c r="C67" s="153"/>
      <c r="D67" s="157"/>
      <c r="E67" s="157"/>
      <c r="F67" s="158"/>
      <c r="G67" s="370"/>
      <c r="H67" s="372"/>
    </row>
    <row r="68" spans="1:9" ht="14.25" thickTop="1" thickBot="1">
      <c r="A68" s="254"/>
      <c r="B68" s="255" t="s">
        <v>16</v>
      </c>
      <c r="C68" s="256"/>
      <c r="D68" s="162"/>
      <c r="E68" s="162"/>
      <c r="F68" s="257">
        <f>SUM(F21:F65)</f>
        <v>0</v>
      </c>
      <c r="G68" s="370">
        <f>+SUM(G20:G65)</f>
        <v>0</v>
      </c>
      <c r="H68" s="372">
        <f>+SUM(H20:H65)</f>
        <v>0</v>
      </c>
      <c r="I68" s="8"/>
    </row>
    <row r="69" spans="1:9" ht="13.5" thickTop="1">
      <c r="A69" s="227"/>
      <c r="B69" s="247"/>
      <c r="C69" s="225"/>
      <c r="D69" s="226"/>
      <c r="E69" s="226"/>
      <c r="F69" s="226"/>
      <c r="G69" s="370"/>
      <c r="H69" s="372"/>
    </row>
    <row r="70" spans="1:9">
      <c r="G70" s="370"/>
      <c r="H70" s="372"/>
    </row>
    <row r="71" spans="1:9">
      <c r="G71" s="370"/>
      <c r="H71" s="372"/>
    </row>
    <row r="72" spans="1:9">
      <c r="G72" s="370"/>
      <c r="H72" s="372"/>
    </row>
    <row r="73" spans="1:9">
      <c r="G73" s="370"/>
      <c r="H73" s="372"/>
    </row>
  </sheetData>
  <pageMargins left="0.7" right="0.7" top="0.75" bottom="0.75" header="0.3" footer="0.3"/>
  <pageSetup paperSize="9" scale="69" fitToWidth="0" fitToHeight="0" orientation="portrait" r:id="rId1"/>
  <rowBreaks count="1" manualBreakCount="1">
    <brk id="30"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89"/>
  <sheetViews>
    <sheetView view="pageBreakPreview" zoomScale="70" zoomScaleNormal="100" zoomScaleSheetLayoutView="70" zoomScalePageLayoutView="25" workbookViewId="0">
      <selection activeCell="E38" sqref="E10:E38"/>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3" customWidth="1"/>
    <col min="5" max="5" width="9.28515625" style="3" bestFit="1" customWidth="1"/>
    <col min="6" max="6" width="12.5703125" style="3" customWidth="1"/>
    <col min="7" max="7" width="14.140625" style="369" bestFit="1" customWidth="1"/>
    <col min="8" max="8" width="16" style="371" bestFit="1" customWidth="1"/>
    <col min="9" max="9" width="11.7109375" style="292" bestFit="1" customWidth="1"/>
    <col min="10" max="16384" width="9.140625" style="3"/>
  </cols>
  <sheetData>
    <row r="1" spans="1:9">
      <c r="A1" s="99"/>
      <c r="B1" s="91"/>
      <c r="C1" s="92"/>
      <c r="D1" s="90"/>
      <c r="E1" s="90"/>
      <c r="F1" s="90"/>
    </row>
    <row r="2" spans="1:9">
      <c r="A2" s="99" t="s">
        <v>619</v>
      </c>
      <c r="B2" s="100" t="s">
        <v>29</v>
      </c>
      <c r="C2" s="92"/>
      <c r="D2" s="90"/>
      <c r="E2" s="90"/>
      <c r="F2" s="90"/>
      <c r="G2" s="369" t="s">
        <v>831</v>
      </c>
      <c r="H2" s="371" t="s">
        <v>832</v>
      </c>
    </row>
    <row r="3" spans="1:9" ht="13.5" thickBot="1">
      <c r="A3" s="99"/>
      <c r="B3" s="100"/>
      <c r="C3" s="92"/>
      <c r="D3" s="90"/>
      <c r="E3" s="90"/>
      <c r="F3" s="90"/>
    </row>
    <row r="4" spans="1:9" ht="39" thickTop="1">
      <c r="A4" s="101"/>
      <c r="B4" s="164" t="s">
        <v>68</v>
      </c>
      <c r="C4" s="103"/>
      <c r="D4" s="104"/>
      <c r="E4" s="104"/>
      <c r="F4" s="105"/>
    </row>
    <row r="5" spans="1:9" ht="51">
      <c r="A5" s="106"/>
      <c r="B5" s="111" t="s">
        <v>69</v>
      </c>
      <c r="C5" s="94"/>
      <c r="D5" s="108"/>
      <c r="E5" s="108"/>
      <c r="F5" s="109"/>
    </row>
    <row r="6" spans="1:9">
      <c r="A6" s="106"/>
      <c r="B6" s="95"/>
      <c r="C6" s="94"/>
      <c r="D6" s="108"/>
      <c r="E6" s="108"/>
      <c r="F6" s="109"/>
    </row>
    <row r="7" spans="1:9">
      <c r="A7" s="115" t="s">
        <v>19</v>
      </c>
      <c r="B7" s="116" t="s">
        <v>20</v>
      </c>
      <c r="C7" s="117" t="s">
        <v>21</v>
      </c>
      <c r="D7" s="118" t="s">
        <v>22</v>
      </c>
      <c r="E7" s="119" t="s">
        <v>23</v>
      </c>
      <c r="F7" s="120" t="s">
        <v>24</v>
      </c>
    </row>
    <row r="8" spans="1:9">
      <c r="A8" s="106"/>
      <c r="B8" s="95"/>
      <c r="C8" s="94"/>
      <c r="D8" s="108"/>
      <c r="E8" s="108"/>
      <c r="F8" s="109"/>
      <c r="G8" s="373"/>
    </row>
    <row r="9" spans="1:9" s="269" customFormat="1">
      <c r="A9" s="228"/>
      <c r="B9" s="249" t="s">
        <v>687</v>
      </c>
      <c r="C9" s="229"/>
      <c r="D9" s="270"/>
      <c r="E9" s="270"/>
      <c r="F9" s="231"/>
      <c r="G9" s="369"/>
      <c r="H9" s="371"/>
      <c r="I9" s="292"/>
    </row>
    <row r="10" spans="1:9" s="269" customFormat="1" ht="28.5" customHeight="1">
      <c r="A10" s="220" t="s">
        <v>107</v>
      </c>
      <c r="B10" s="388" t="s">
        <v>584</v>
      </c>
      <c r="C10" s="216" t="s">
        <v>101</v>
      </c>
      <c r="D10" s="217">
        <v>699.5</v>
      </c>
      <c r="E10" s="214"/>
      <c r="F10" s="215">
        <f t="shared" ref="F10:F19" si="0">D10*E10</f>
        <v>0</v>
      </c>
      <c r="G10" s="373">
        <f t="shared" ref="G10:G25" si="1">+F10</f>
        <v>0</v>
      </c>
      <c r="H10" s="371"/>
      <c r="I10" s="292"/>
    </row>
    <row r="11" spans="1:9" ht="40.5" customHeight="1">
      <c r="A11" s="76" t="s">
        <v>104</v>
      </c>
      <c r="B11" s="388" t="s">
        <v>816</v>
      </c>
      <c r="C11" s="216" t="s">
        <v>101</v>
      </c>
      <c r="D11" s="217">
        <v>7373</v>
      </c>
      <c r="E11" s="77"/>
      <c r="F11" s="78">
        <f t="shared" si="0"/>
        <v>0</v>
      </c>
      <c r="G11" s="373">
        <f t="shared" si="1"/>
        <v>0</v>
      </c>
    </row>
    <row r="12" spans="1:9" ht="38.25">
      <c r="A12" s="220" t="s">
        <v>313</v>
      </c>
      <c r="B12" s="388" t="s">
        <v>502</v>
      </c>
      <c r="C12" s="216" t="s">
        <v>101</v>
      </c>
      <c r="D12" s="217">
        <v>7373</v>
      </c>
      <c r="E12" s="77"/>
      <c r="F12" s="215">
        <f t="shared" si="0"/>
        <v>0</v>
      </c>
      <c r="G12" s="373">
        <f t="shared" si="1"/>
        <v>0</v>
      </c>
    </row>
    <row r="13" spans="1:9" ht="38.25">
      <c r="A13" s="220" t="s">
        <v>336</v>
      </c>
      <c r="B13" s="388" t="s">
        <v>767</v>
      </c>
      <c r="C13" s="216" t="s">
        <v>101</v>
      </c>
      <c r="D13" s="217">
        <v>7373</v>
      </c>
      <c r="E13" s="77"/>
      <c r="F13" s="215">
        <f t="shared" si="0"/>
        <v>0</v>
      </c>
      <c r="G13" s="373">
        <f t="shared" si="1"/>
        <v>0</v>
      </c>
    </row>
    <row r="14" spans="1:9" ht="51">
      <c r="A14" s="220" t="s">
        <v>110</v>
      </c>
      <c r="B14" s="388" t="s">
        <v>1059</v>
      </c>
      <c r="C14" s="216" t="s">
        <v>101</v>
      </c>
      <c r="D14" s="217">
        <v>7373</v>
      </c>
      <c r="E14" s="77"/>
      <c r="F14" s="215">
        <f t="shared" si="0"/>
        <v>0</v>
      </c>
      <c r="G14" s="373">
        <f t="shared" si="1"/>
        <v>0</v>
      </c>
    </row>
    <row r="15" spans="1:9" s="269" customFormat="1" ht="51" customHeight="1">
      <c r="A15" s="220" t="s">
        <v>337</v>
      </c>
      <c r="B15" s="388" t="s">
        <v>1171</v>
      </c>
      <c r="C15" s="216" t="s">
        <v>101</v>
      </c>
      <c r="D15" s="217">
        <v>1380</v>
      </c>
      <c r="E15" s="214"/>
      <c r="F15" s="215">
        <f t="shared" si="0"/>
        <v>0</v>
      </c>
      <c r="G15" s="373">
        <f t="shared" si="1"/>
        <v>0</v>
      </c>
      <c r="H15" s="372"/>
      <c r="I15" s="292"/>
    </row>
    <row r="16" spans="1:9" ht="25.5">
      <c r="A16" s="220" t="s">
        <v>387</v>
      </c>
      <c r="B16" s="388" t="s">
        <v>678</v>
      </c>
      <c r="C16" s="216" t="s">
        <v>101</v>
      </c>
      <c r="D16" s="217">
        <v>7373</v>
      </c>
      <c r="E16" s="77"/>
      <c r="F16" s="215">
        <f t="shared" si="0"/>
        <v>0</v>
      </c>
      <c r="G16" s="373">
        <f t="shared" si="1"/>
        <v>0</v>
      </c>
      <c r="H16" s="372"/>
    </row>
    <row r="17" spans="1:32" s="223" customFormat="1" ht="25.5">
      <c r="A17" s="220" t="s">
        <v>467</v>
      </c>
      <c r="B17" s="263" t="s">
        <v>1060</v>
      </c>
      <c r="C17" s="216" t="s">
        <v>101</v>
      </c>
      <c r="D17" s="242">
        <v>5599</v>
      </c>
      <c r="E17" s="239"/>
      <c r="F17" s="215">
        <f t="shared" si="0"/>
        <v>0</v>
      </c>
      <c r="G17" s="373">
        <f t="shared" si="1"/>
        <v>0</v>
      </c>
      <c r="H17" s="372"/>
      <c r="I17" s="292"/>
    </row>
    <row r="18" spans="1:32" ht="140.25">
      <c r="A18" s="220" t="s">
        <v>468</v>
      </c>
      <c r="B18" s="84" t="s">
        <v>1121</v>
      </c>
      <c r="C18" s="216" t="s">
        <v>101</v>
      </c>
      <c r="D18" s="217">
        <v>1979</v>
      </c>
      <c r="E18" s="77"/>
      <c r="F18" s="215">
        <f t="shared" si="0"/>
        <v>0</v>
      </c>
      <c r="G18" s="373">
        <f t="shared" si="1"/>
        <v>0</v>
      </c>
      <c r="H18" s="372"/>
    </row>
    <row r="19" spans="1:32" s="269" customFormat="1" ht="140.25">
      <c r="A19" s="220" t="s">
        <v>434</v>
      </c>
      <c r="B19" s="84" t="s">
        <v>1122</v>
      </c>
      <c r="C19" s="216" t="s">
        <v>101</v>
      </c>
      <c r="D19" s="217">
        <v>6983</v>
      </c>
      <c r="E19" s="214"/>
      <c r="F19" s="215">
        <f t="shared" si="0"/>
        <v>0</v>
      </c>
      <c r="G19" s="373">
        <f t="shared" si="1"/>
        <v>0</v>
      </c>
      <c r="H19" s="372"/>
      <c r="I19" s="584"/>
      <c r="J19" s="72"/>
      <c r="K19" s="72"/>
      <c r="L19" s="72"/>
      <c r="M19" s="72"/>
      <c r="N19" s="72"/>
      <c r="O19" s="72"/>
      <c r="P19" s="72"/>
    </row>
    <row r="20" spans="1:32" ht="40.5" customHeight="1">
      <c r="A20" s="220" t="s">
        <v>435</v>
      </c>
      <c r="B20" s="144" t="s">
        <v>1061</v>
      </c>
      <c r="C20" s="216"/>
      <c r="D20" s="217"/>
      <c r="E20" s="87"/>
      <c r="F20" s="215"/>
      <c r="G20" s="373">
        <f t="shared" si="1"/>
        <v>0</v>
      </c>
      <c r="H20" s="372"/>
      <c r="I20" s="585"/>
      <c r="J20" s="7"/>
      <c r="K20" s="7"/>
      <c r="L20" s="7"/>
      <c r="M20" s="7"/>
      <c r="N20" s="72"/>
      <c r="O20" s="72"/>
      <c r="P20" s="72"/>
    </row>
    <row r="21" spans="1:32">
      <c r="A21" s="336" t="s">
        <v>632</v>
      </c>
      <c r="B21" s="144" t="s">
        <v>503</v>
      </c>
      <c r="C21" s="216" t="s">
        <v>101</v>
      </c>
      <c r="D21" s="217">
        <v>632</v>
      </c>
      <c r="E21" s="77"/>
      <c r="F21" s="215">
        <f>D21*E21</f>
        <v>0</v>
      </c>
      <c r="G21" s="373">
        <f t="shared" si="1"/>
        <v>0</v>
      </c>
      <c r="H21" s="372"/>
      <c r="I21" s="586"/>
      <c r="J21" s="168"/>
      <c r="K21" s="7"/>
      <c r="L21" s="7"/>
      <c r="M21" s="7"/>
      <c r="N21" s="72"/>
      <c r="O21" s="72"/>
      <c r="P21" s="72"/>
      <c r="AF21" s="3" t="s">
        <v>1264</v>
      </c>
    </row>
    <row r="22" spans="1:32">
      <c r="A22" s="336" t="s">
        <v>633</v>
      </c>
      <c r="B22" s="144" t="s">
        <v>385</v>
      </c>
      <c r="C22" s="216" t="s">
        <v>101</v>
      </c>
      <c r="D22" s="217">
        <v>96</v>
      </c>
      <c r="E22" s="77"/>
      <c r="F22" s="215">
        <f>D22*E22</f>
        <v>0</v>
      </c>
      <c r="G22" s="373">
        <f t="shared" si="1"/>
        <v>0</v>
      </c>
      <c r="H22" s="372"/>
      <c r="I22" s="586"/>
      <c r="J22" s="168"/>
      <c r="K22" s="7"/>
      <c r="L22" s="7"/>
      <c r="M22" s="7"/>
      <c r="N22" s="72"/>
      <c r="O22" s="72"/>
      <c r="P22" s="72"/>
    </row>
    <row r="23" spans="1:32">
      <c r="A23" s="336" t="s">
        <v>835</v>
      </c>
      <c r="B23" s="144" t="s">
        <v>386</v>
      </c>
      <c r="C23" s="216" t="s">
        <v>101</v>
      </c>
      <c r="D23" s="217">
        <v>22</v>
      </c>
      <c r="E23" s="214"/>
      <c r="F23" s="88">
        <f>D23*E23</f>
        <v>0</v>
      </c>
      <c r="G23" s="373">
        <f t="shared" si="1"/>
        <v>0</v>
      </c>
      <c r="H23" s="372"/>
      <c r="I23" s="586"/>
      <c r="J23" s="168"/>
      <c r="K23" s="7"/>
      <c r="L23" s="7"/>
      <c r="M23" s="7"/>
      <c r="N23" s="72"/>
      <c r="O23" s="72"/>
      <c r="P23" s="72"/>
    </row>
    <row r="24" spans="1:32" s="269" customFormat="1">
      <c r="A24" s="336" t="s">
        <v>836</v>
      </c>
      <c r="B24" s="144" t="s">
        <v>505</v>
      </c>
      <c r="C24" s="216" t="s">
        <v>101</v>
      </c>
      <c r="D24" s="242">
        <v>42</v>
      </c>
      <c r="E24" s="214"/>
      <c r="F24" s="290">
        <f>D24*E24</f>
        <v>0</v>
      </c>
      <c r="G24" s="373">
        <f t="shared" si="1"/>
        <v>0</v>
      </c>
      <c r="H24" s="372"/>
      <c r="I24" s="586"/>
      <c r="J24" s="168"/>
      <c r="K24" s="7"/>
      <c r="L24" s="7"/>
      <c r="M24" s="7"/>
      <c r="N24" s="72"/>
      <c r="O24" s="72"/>
      <c r="P24" s="72"/>
    </row>
    <row r="25" spans="1:32" s="269" customFormat="1" ht="51">
      <c r="A25" s="220" t="s">
        <v>436</v>
      </c>
      <c r="B25" s="144" t="s">
        <v>817</v>
      </c>
      <c r="C25" s="216" t="s">
        <v>101</v>
      </c>
      <c r="D25" s="393">
        <v>261</v>
      </c>
      <c r="E25" s="214"/>
      <c r="F25" s="215">
        <f>D25*E25</f>
        <v>0</v>
      </c>
      <c r="G25" s="373">
        <f t="shared" si="1"/>
        <v>0</v>
      </c>
      <c r="H25" s="372"/>
      <c r="I25" s="586"/>
      <c r="J25" s="168"/>
      <c r="K25" s="7"/>
      <c r="L25" s="7"/>
      <c r="M25" s="7"/>
      <c r="N25" s="72"/>
      <c r="O25" s="72"/>
      <c r="P25" s="72"/>
    </row>
    <row r="26" spans="1:32" ht="51">
      <c r="A26" s="220" t="s">
        <v>437</v>
      </c>
      <c r="B26" s="144" t="s">
        <v>455</v>
      </c>
      <c r="C26" s="216"/>
      <c r="D26" s="217"/>
      <c r="E26" s="77"/>
      <c r="F26" s="215"/>
      <c r="G26" s="373"/>
      <c r="H26" s="372"/>
      <c r="I26" s="586"/>
      <c r="J26" s="168"/>
      <c r="K26" s="7"/>
      <c r="L26" s="7"/>
      <c r="M26" s="7"/>
      <c r="N26" s="72"/>
      <c r="O26" s="72"/>
      <c r="P26" s="72"/>
    </row>
    <row r="27" spans="1:32" s="69" customFormat="1">
      <c r="A27" s="366" t="s">
        <v>787</v>
      </c>
      <c r="B27" s="388" t="s">
        <v>456</v>
      </c>
      <c r="C27" s="426" t="s">
        <v>99</v>
      </c>
      <c r="D27" s="427">
        <v>242</v>
      </c>
      <c r="E27" s="279"/>
      <c r="F27" s="215">
        <f t="shared" ref="F27:F35" si="2">D27*E27</f>
        <v>0</v>
      </c>
      <c r="G27" s="373">
        <f t="shared" ref="G27:G33" si="3">+F27</f>
        <v>0</v>
      </c>
      <c r="H27" s="372"/>
      <c r="I27" s="586"/>
      <c r="J27" s="168"/>
      <c r="K27" s="349"/>
      <c r="L27" s="349"/>
      <c r="M27" s="349"/>
      <c r="N27" s="348"/>
      <c r="O27" s="348"/>
      <c r="P27" s="348"/>
    </row>
    <row r="28" spans="1:32" s="69" customFormat="1">
      <c r="A28" s="366" t="s">
        <v>788</v>
      </c>
      <c r="B28" s="388" t="s">
        <v>384</v>
      </c>
      <c r="C28" s="426" t="s">
        <v>99</v>
      </c>
      <c r="D28" s="428">
        <v>952</v>
      </c>
      <c r="E28" s="280"/>
      <c r="F28" s="215">
        <f t="shared" si="2"/>
        <v>0</v>
      </c>
      <c r="G28" s="373">
        <f t="shared" si="3"/>
        <v>0</v>
      </c>
      <c r="H28" s="372"/>
      <c r="I28" s="586"/>
      <c r="J28" s="168"/>
      <c r="K28" s="349"/>
      <c r="L28" s="350"/>
      <c r="M28" s="349"/>
      <c r="N28" s="348"/>
      <c r="O28" s="348"/>
      <c r="P28" s="348"/>
    </row>
    <row r="29" spans="1:32" s="69" customFormat="1">
      <c r="A29" s="366" t="s">
        <v>789</v>
      </c>
      <c r="B29" s="388" t="s">
        <v>459</v>
      </c>
      <c r="C29" s="391" t="s">
        <v>99</v>
      </c>
      <c r="D29" s="408">
        <v>154</v>
      </c>
      <c r="E29" s="280"/>
      <c r="F29" s="215">
        <f t="shared" si="2"/>
        <v>0</v>
      </c>
      <c r="G29" s="373">
        <f t="shared" si="3"/>
        <v>0</v>
      </c>
      <c r="H29" s="372"/>
      <c r="I29" s="586"/>
      <c r="J29" s="168"/>
      <c r="K29" s="349"/>
      <c r="L29" s="349"/>
      <c r="M29" s="349"/>
      <c r="N29" s="348"/>
      <c r="O29" s="348"/>
      <c r="P29" s="348"/>
    </row>
    <row r="30" spans="1:32" s="69" customFormat="1">
      <c r="A30" s="366" t="s">
        <v>790</v>
      </c>
      <c r="B30" s="388" t="s">
        <v>457</v>
      </c>
      <c r="C30" s="391" t="s">
        <v>99</v>
      </c>
      <c r="D30" s="393">
        <v>96</v>
      </c>
      <c r="E30" s="279"/>
      <c r="F30" s="215">
        <f t="shared" si="2"/>
        <v>0</v>
      </c>
      <c r="G30" s="373">
        <f t="shared" si="3"/>
        <v>0</v>
      </c>
      <c r="H30" s="372"/>
      <c r="I30" s="587"/>
      <c r="J30" s="349"/>
      <c r="K30" s="349"/>
      <c r="L30" s="349"/>
      <c r="M30" s="349"/>
      <c r="N30" s="348"/>
      <c r="O30" s="348"/>
      <c r="P30" s="348"/>
    </row>
    <row r="31" spans="1:32" s="69" customFormat="1">
      <c r="A31" s="366" t="s">
        <v>791</v>
      </c>
      <c r="B31" s="388" t="s">
        <v>458</v>
      </c>
      <c r="C31" s="391" t="s">
        <v>99</v>
      </c>
      <c r="D31" s="408">
        <v>92</v>
      </c>
      <c r="E31" s="280"/>
      <c r="F31" s="215">
        <f t="shared" si="2"/>
        <v>0</v>
      </c>
      <c r="G31" s="373">
        <f t="shared" si="3"/>
        <v>0</v>
      </c>
      <c r="H31" s="372"/>
      <c r="I31" s="587"/>
      <c r="J31" s="349"/>
      <c r="K31" s="349"/>
      <c r="L31" s="349"/>
      <c r="M31" s="349"/>
      <c r="N31" s="348"/>
      <c r="O31" s="348"/>
      <c r="P31" s="348"/>
    </row>
    <row r="32" spans="1:32" s="269" customFormat="1" ht="38.25">
      <c r="A32" s="276" t="s">
        <v>431</v>
      </c>
      <c r="B32" s="268" t="s">
        <v>1123</v>
      </c>
      <c r="C32" s="264" t="s">
        <v>99</v>
      </c>
      <c r="D32" s="362">
        <v>58</v>
      </c>
      <c r="E32" s="275"/>
      <c r="F32" s="215">
        <f t="shared" si="2"/>
        <v>0</v>
      </c>
      <c r="G32" s="376">
        <f t="shared" si="3"/>
        <v>0</v>
      </c>
      <c r="H32" s="372"/>
      <c r="I32" s="585"/>
      <c r="J32" s="7"/>
      <c r="K32" s="7"/>
      <c r="L32" s="7"/>
      <c r="M32" s="7"/>
      <c r="N32" s="72"/>
      <c r="O32" s="72"/>
      <c r="P32" s="72"/>
    </row>
    <row r="33" spans="1:16" s="71" customFormat="1" ht="63.75">
      <c r="A33" s="220" t="s">
        <v>438</v>
      </c>
      <c r="B33" s="388" t="s">
        <v>504</v>
      </c>
      <c r="C33" s="216" t="s">
        <v>101</v>
      </c>
      <c r="D33" s="217">
        <v>230</v>
      </c>
      <c r="E33" s="77"/>
      <c r="F33" s="215">
        <f t="shared" si="2"/>
        <v>0</v>
      </c>
      <c r="G33" s="376">
        <f t="shared" si="3"/>
        <v>0</v>
      </c>
      <c r="H33" s="372"/>
      <c r="I33" s="584"/>
      <c r="J33" s="72"/>
      <c r="K33" s="72"/>
      <c r="L33" s="72"/>
      <c r="M33" s="72"/>
      <c r="N33" s="72"/>
      <c r="O33" s="72"/>
      <c r="P33" s="72"/>
    </row>
    <row r="34" spans="1:16" s="269" customFormat="1" ht="76.5">
      <c r="A34" s="154" t="s">
        <v>439</v>
      </c>
      <c r="B34" s="268" t="s">
        <v>1124</v>
      </c>
      <c r="C34" s="354" t="s">
        <v>99</v>
      </c>
      <c r="D34" s="362">
        <v>81</v>
      </c>
      <c r="E34" s="214"/>
      <c r="F34" s="277">
        <f t="shared" si="2"/>
        <v>0</v>
      </c>
      <c r="G34" s="370"/>
      <c r="H34" s="375">
        <f>+F34</f>
        <v>0</v>
      </c>
      <c r="I34" s="584"/>
      <c r="J34" s="72"/>
      <c r="K34" s="72"/>
      <c r="L34" s="72"/>
      <c r="M34" s="72"/>
      <c r="N34" s="72"/>
      <c r="O34" s="72"/>
      <c r="P34" s="72"/>
    </row>
    <row r="35" spans="1:16" s="269" customFormat="1" ht="76.5">
      <c r="A35" s="154" t="s">
        <v>440</v>
      </c>
      <c r="B35" s="268" t="s">
        <v>1172</v>
      </c>
      <c r="C35" s="354" t="s">
        <v>99</v>
      </c>
      <c r="D35" s="362">
        <v>85</v>
      </c>
      <c r="E35" s="214"/>
      <c r="F35" s="277">
        <f t="shared" si="2"/>
        <v>0</v>
      </c>
      <c r="G35" s="370"/>
      <c r="H35" s="375">
        <f>+F35</f>
        <v>0</v>
      </c>
      <c r="I35" s="584"/>
      <c r="J35" s="72"/>
      <c r="K35" s="72"/>
      <c r="L35" s="72"/>
      <c r="M35" s="72"/>
      <c r="N35" s="72"/>
      <c r="O35" s="72"/>
      <c r="P35" s="72"/>
    </row>
    <row r="36" spans="1:16" s="269" customFormat="1">
      <c r="A36" s="276"/>
      <c r="B36" s="268"/>
      <c r="C36" s="264"/>
      <c r="D36" s="362"/>
      <c r="E36" s="259"/>
      <c r="F36" s="277"/>
      <c r="G36" s="370"/>
      <c r="H36" s="372"/>
      <c r="I36" s="584"/>
      <c r="J36" s="72"/>
      <c r="K36" s="72"/>
      <c r="L36" s="72"/>
      <c r="M36" s="72"/>
      <c r="N36" s="72"/>
      <c r="O36" s="72"/>
      <c r="P36" s="72"/>
    </row>
    <row r="37" spans="1:16">
      <c r="A37" s="76"/>
      <c r="B37" s="85" t="s">
        <v>443</v>
      </c>
      <c r="C37" s="197"/>
      <c r="D37" s="213"/>
      <c r="E37" s="87"/>
      <c r="F37" s="215"/>
      <c r="G37" s="370"/>
      <c r="H37" s="372"/>
    </row>
    <row r="38" spans="1:16" s="71" customFormat="1" ht="51">
      <c r="A38" s="76" t="s">
        <v>441</v>
      </c>
      <c r="B38" s="84" t="s">
        <v>1173</v>
      </c>
      <c r="C38" s="219" t="s">
        <v>101</v>
      </c>
      <c r="D38" s="217">
        <v>158</v>
      </c>
      <c r="E38" s="214"/>
      <c r="F38" s="215">
        <f>D38*E38</f>
        <v>0</v>
      </c>
      <c r="G38" s="376">
        <f>+F38</f>
        <v>0</v>
      </c>
      <c r="H38" s="372"/>
      <c r="I38" s="292"/>
    </row>
    <row r="39" spans="1:16" s="223" customFormat="1" ht="12" customHeight="1">
      <c r="A39" s="245"/>
      <c r="B39" s="261"/>
      <c r="C39" s="244"/>
      <c r="D39" s="242"/>
      <c r="E39" s="87"/>
      <c r="F39" s="215"/>
      <c r="G39" s="370"/>
      <c r="H39" s="372"/>
      <c r="I39" s="292"/>
    </row>
    <row r="40" spans="1:16" s="71" customFormat="1">
      <c r="A40" s="76"/>
      <c r="B40" s="198" t="s">
        <v>842</v>
      </c>
      <c r="C40" s="216"/>
      <c r="D40" s="217"/>
      <c r="E40" s="87"/>
      <c r="F40" s="215"/>
      <c r="G40" s="370"/>
      <c r="H40" s="372"/>
      <c r="I40" s="292"/>
    </row>
    <row r="41" spans="1:16" s="71" customFormat="1" ht="38.25">
      <c r="A41" s="76" t="s">
        <v>634</v>
      </c>
      <c r="B41" s="421" t="s">
        <v>768</v>
      </c>
      <c r="C41" s="219" t="s">
        <v>380</v>
      </c>
      <c r="D41" s="217">
        <v>0.24</v>
      </c>
      <c r="E41" s="77"/>
      <c r="F41" s="215">
        <f t="shared" ref="F41:F47" si="4">D41*E41</f>
        <v>0</v>
      </c>
      <c r="G41" s="370"/>
      <c r="H41" s="375">
        <f t="shared" ref="H41:H47" si="5">+F41</f>
        <v>0</v>
      </c>
      <c r="I41" s="292"/>
    </row>
    <row r="42" spans="1:16" s="71" customFormat="1" ht="51">
      <c r="A42" s="220" t="s">
        <v>635</v>
      </c>
      <c r="B42" s="421" t="s">
        <v>769</v>
      </c>
      <c r="C42" s="216" t="s">
        <v>383</v>
      </c>
      <c r="D42" s="217">
        <v>0.15</v>
      </c>
      <c r="E42" s="77"/>
      <c r="F42" s="215">
        <f t="shared" si="4"/>
        <v>0</v>
      </c>
      <c r="G42" s="370"/>
      <c r="H42" s="375">
        <f t="shared" si="5"/>
        <v>0</v>
      </c>
      <c r="I42" s="292"/>
    </row>
    <row r="43" spans="1:16" s="71" customFormat="1" ht="25.5">
      <c r="A43" s="220" t="s">
        <v>638</v>
      </c>
      <c r="B43" s="421" t="s">
        <v>1125</v>
      </c>
      <c r="C43" s="219" t="s">
        <v>101</v>
      </c>
      <c r="D43" s="217">
        <v>90</v>
      </c>
      <c r="E43" s="77"/>
      <c r="F43" s="215">
        <f t="shared" si="4"/>
        <v>0</v>
      </c>
      <c r="G43" s="370"/>
      <c r="H43" s="375">
        <f t="shared" si="5"/>
        <v>0</v>
      </c>
      <c r="I43" s="292"/>
    </row>
    <row r="44" spans="1:16" s="71" customFormat="1" ht="76.5">
      <c r="A44" s="220" t="s">
        <v>639</v>
      </c>
      <c r="B44" s="421" t="s">
        <v>1169</v>
      </c>
      <c r="C44" s="219" t="s">
        <v>101</v>
      </c>
      <c r="D44" s="217">
        <v>67</v>
      </c>
      <c r="E44" s="77"/>
      <c r="F44" s="215">
        <f t="shared" si="4"/>
        <v>0</v>
      </c>
      <c r="G44" s="370"/>
      <c r="H44" s="375">
        <f t="shared" si="5"/>
        <v>0</v>
      </c>
      <c r="I44" s="292"/>
    </row>
    <row r="45" spans="1:16" s="71" customFormat="1" ht="114.75">
      <c r="A45" s="220" t="s">
        <v>640</v>
      </c>
      <c r="B45" s="421" t="s">
        <v>460</v>
      </c>
      <c r="C45" s="216" t="s">
        <v>99</v>
      </c>
      <c r="D45" s="217">
        <v>11.5</v>
      </c>
      <c r="E45" s="77"/>
      <c r="F45" s="215">
        <f t="shared" si="4"/>
        <v>0</v>
      </c>
      <c r="G45" s="370"/>
      <c r="H45" s="375">
        <f t="shared" si="5"/>
        <v>0</v>
      </c>
      <c r="I45" s="292"/>
    </row>
    <row r="46" spans="1:16" s="269" customFormat="1" ht="76.5">
      <c r="A46" s="220" t="s">
        <v>641</v>
      </c>
      <c r="B46" s="421" t="s">
        <v>471</v>
      </c>
      <c r="C46" s="219" t="s">
        <v>101</v>
      </c>
      <c r="D46" s="242">
        <v>63</v>
      </c>
      <c r="E46" s="271"/>
      <c r="F46" s="215">
        <f t="shared" si="4"/>
        <v>0</v>
      </c>
      <c r="G46" s="370"/>
      <c r="H46" s="375">
        <f t="shared" si="5"/>
        <v>0</v>
      </c>
      <c r="I46" s="292"/>
    </row>
    <row r="47" spans="1:16" s="269" customFormat="1" ht="76.5">
      <c r="A47" s="220" t="s">
        <v>642</v>
      </c>
      <c r="B47" s="421" t="s">
        <v>1062</v>
      </c>
      <c r="C47" s="219" t="s">
        <v>101</v>
      </c>
      <c r="D47" s="242">
        <v>27</v>
      </c>
      <c r="E47" s="271"/>
      <c r="F47" s="215">
        <f t="shared" si="4"/>
        <v>0</v>
      </c>
      <c r="G47" s="370"/>
      <c r="H47" s="375">
        <f t="shared" si="5"/>
        <v>0</v>
      </c>
      <c r="I47" s="292"/>
    </row>
    <row r="48" spans="1:16" s="72" customFormat="1">
      <c r="A48" s="274"/>
      <c r="B48" s="340"/>
      <c r="C48" s="244"/>
      <c r="D48" s="242"/>
      <c r="E48" s="338"/>
      <c r="F48" s="290"/>
      <c r="G48" s="370"/>
      <c r="H48" s="372"/>
      <c r="I48" s="584"/>
    </row>
    <row r="49" spans="1:9" s="269" customFormat="1">
      <c r="A49" s="220"/>
      <c r="B49" s="198" t="s">
        <v>658</v>
      </c>
      <c r="C49" s="216"/>
      <c r="D49" s="217"/>
      <c r="E49" s="214"/>
      <c r="F49" s="215"/>
      <c r="G49" s="370"/>
      <c r="H49" s="372"/>
      <c r="I49" s="292"/>
    </row>
    <row r="50" spans="1:9" s="269" customFormat="1" ht="76.5">
      <c r="A50" s="274" t="s">
        <v>643</v>
      </c>
      <c r="B50" s="421" t="s">
        <v>1063</v>
      </c>
      <c r="C50" s="219" t="s">
        <v>101</v>
      </c>
      <c r="D50" s="242">
        <v>100</v>
      </c>
      <c r="E50" s="271"/>
      <c r="F50" s="215">
        <f>D50*E50</f>
        <v>0</v>
      </c>
      <c r="G50" s="370"/>
      <c r="H50" s="375">
        <f>+F50</f>
        <v>0</v>
      </c>
      <c r="I50" s="292"/>
    </row>
    <row r="51" spans="1:9" s="269" customFormat="1" ht="63.75">
      <c r="A51" s="274" t="s">
        <v>644</v>
      </c>
      <c r="B51" s="421" t="s">
        <v>657</v>
      </c>
      <c r="C51" s="219" t="s">
        <v>99</v>
      </c>
      <c r="D51" s="242">
        <v>14</v>
      </c>
      <c r="E51" s="271"/>
      <c r="F51" s="215">
        <f>D51*E51</f>
        <v>0</v>
      </c>
      <c r="G51" s="370"/>
      <c r="H51" s="375">
        <f>+F51</f>
        <v>0</v>
      </c>
      <c r="I51" s="292"/>
    </row>
    <row r="52" spans="1:9" s="269" customFormat="1" ht="76.5">
      <c r="A52" s="274" t="s">
        <v>645</v>
      </c>
      <c r="B52" s="421" t="s">
        <v>659</v>
      </c>
      <c r="C52" s="219" t="s">
        <v>101</v>
      </c>
      <c r="D52" s="242">
        <v>65</v>
      </c>
      <c r="E52" s="271"/>
      <c r="F52" s="215">
        <f>D52*E52</f>
        <v>0</v>
      </c>
      <c r="G52" s="370"/>
      <c r="H52" s="375">
        <f>+F52</f>
        <v>0</v>
      </c>
      <c r="I52" s="292"/>
    </row>
    <row r="53" spans="1:9" s="269" customFormat="1" ht="76.5">
      <c r="A53" s="274" t="s">
        <v>648</v>
      </c>
      <c r="B53" s="388" t="s">
        <v>1064</v>
      </c>
      <c r="C53" s="219" t="s">
        <v>101</v>
      </c>
      <c r="D53" s="242">
        <v>82</v>
      </c>
      <c r="E53" s="271"/>
      <c r="F53" s="215">
        <f t="shared" ref="F53" si="6">D53*E53</f>
        <v>0</v>
      </c>
      <c r="G53" s="370"/>
      <c r="H53" s="375">
        <f>+F53</f>
        <v>0</v>
      </c>
      <c r="I53" s="292"/>
    </row>
    <row r="54" spans="1:9" s="269" customFormat="1">
      <c r="A54" s="347"/>
      <c r="B54" s="340"/>
      <c r="C54" s="244"/>
      <c r="D54" s="242"/>
      <c r="E54" s="338"/>
      <c r="F54" s="290"/>
      <c r="G54" s="370"/>
      <c r="H54" s="372"/>
      <c r="I54" s="292"/>
    </row>
    <row r="55" spans="1:9" s="269" customFormat="1">
      <c r="A55" s="198"/>
      <c r="B55" s="198" t="s">
        <v>332</v>
      </c>
      <c r="C55" s="198"/>
      <c r="D55" s="198"/>
      <c r="E55" s="198"/>
      <c r="F55" s="215"/>
      <c r="G55" s="370"/>
      <c r="H55" s="372"/>
      <c r="I55" s="292"/>
    </row>
    <row r="56" spans="1:9" s="269" customFormat="1" ht="76.5">
      <c r="A56" s="154" t="s">
        <v>671</v>
      </c>
      <c r="B56" s="423" t="s">
        <v>1065</v>
      </c>
      <c r="C56" s="354"/>
      <c r="D56" s="362"/>
      <c r="E56" s="259"/>
      <c r="F56" s="179"/>
      <c r="G56" s="370"/>
      <c r="H56" s="372"/>
      <c r="I56" s="292"/>
    </row>
    <row r="57" spans="1:9" s="269" customFormat="1">
      <c r="A57" s="360" t="s">
        <v>1084</v>
      </c>
      <c r="B57" s="416" t="s">
        <v>1029</v>
      </c>
      <c r="C57" s="244" t="s">
        <v>101</v>
      </c>
      <c r="D57" s="362">
        <v>27</v>
      </c>
      <c r="E57" s="275"/>
      <c r="F57" s="553">
        <f>D57*E57</f>
        <v>0</v>
      </c>
      <c r="G57" s="370"/>
      <c r="H57" s="375">
        <f>+F57</f>
        <v>0</v>
      </c>
      <c r="I57" s="292"/>
    </row>
    <row r="58" spans="1:9" s="269" customFormat="1">
      <c r="A58" s="360" t="s">
        <v>1085</v>
      </c>
      <c r="B58" s="81" t="s">
        <v>1030</v>
      </c>
      <c r="C58" s="551" t="s">
        <v>101</v>
      </c>
      <c r="D58" s="362">
        <v>71</v>
      </c>
      <c r="E58" s="275"/>
      <c r="F58" s="552">
        <f>D58*E58</f>
        <v>0</v>
      </c>
      <c r="G58" s="370"/>
      <c r="H58" s="375">
        <f>+F58</f>
        <v>0</v>
      </c>
      <c r="I58" s="292"/>
    </row>
    <row r="59" spans="1:9" s="269" customFormat="1" ht="76.5">
      <c r="A59" s="274" t="s">
        <v>672</v>
      </c>
      <c r="B59" s="261" t="s">
        <v>1126</v>
      </c>
      <c r="C59" s="122" t="s">
        <v>101</v>
      </c>
      <c r="D59" s="242">
        <v>60</v>
      </c>
      <c r="E59" s="275"/>
      <c r="F59" s="272">
        <f>D59*E59</f>
        <v>0</v>
      </c>
      <c r="G59" s="376">
        <f>+F59</f>
        <v>0</v>
      </c>
      <c r="H59" s="372"/>
      <c r="I59" s="292"/>
    </row>
    <row r="60" spans="1:9" s="269" customFormat="1">
      <c r="A60" s="356"/>
      <c r="B60" s="81"/>
      <c r="C60" s="264"/>
      <c r="D60" s="362"/>
      <c r="E60" s="259"/>
      <c r="F60" s="357"/>
      <c r="G60" s="370"/>
      <c r="H60" s="372"/>
      <c r="I60" s="292"/>
    </row>
    <row r="61" spans="1:9" s="269" customFormat="1">
      <c r="A61" s="198"/>
      <c r="B61" s="198" t="s">
        <v>688</v>
      </c>
      <c r="C61" s="198"/>
      <c r="D61" s="198"/>
      <c r="E61" s="198"/>
      <c r="F61" s="215"/>
      <c r="G61" s="369"/>
      <c r="H61" s="371"/>
      <c r="I61" s="292"/>
    </row>
    <row r="62" spans="1:9" s="269" customFormat="1" ht="271.5" customHeight="1">
      <c r="A62" s="243" t="s">
        <v>776</v>
      </c>
      <c r="B62" s="262" t="s">
        <v>1127</v>
      </c>
      <c r="C62" s="219"/>
      <c r="D62" s="242"/>
      <c r="E62" s="338"/>
      <c r="F62" s="215"/>
      <c r="G62" s="369"/>
      <c r="H62" s="371"/>
      <c r="I62" s="292"/>
    </row>
    <row r="63" spans="1:9" s="269" customFormat="1" ht="25.5">
      <c r="A63" s="243" t="s">
        <v>895</v>
      </c>
      <c r="B63" s="262" t="s">
        <v>806</v>
      </c>
      <c r="C63" s="219" t="s">
        <v>98</v>
      </c>
      <c r="D63" s="242">
        <v>160</v>
      </c>
      <c r="E63" s="271"/>
      <c r="F63" s="554">
        <f>D63*E63</f>
        <v>0</v>
      </c>
      <c r="G63" s="369"/>
      <c r="H63" s="374">
        <f>+F63</f>
        <v>0</v>
      </c>
      <c r="I63" s="292"/>
    </row>
    <row r="64" spans="1:9" s="269" customFormat="1">
      <c r="A64" s="243" t="s">
        <v>896</v>
      </c>
      <c r="B64" s="262" t="s">
        <v>1066</v>
      </c>
      <c r="C64" s="219" t="s">
        <v>99</v>
      </c>
      <c r="D64" s="242">
        <v>950</v>
      </c>
      <c r="E64" s="271"/>
      <c r="F64" s="555">
        <f>+D64*E64</f>
        <v>0</v>
      </c>
      <c r="G64" s="369"/>
      <c r="H64" s="374">
        <f>+F64</f>
        <v>0</v>
      </c>
      <c r="I64" s="292"/>
    </row>
    <row r="65" spans="1:9" s="269" customFormat="1" ht="15.75">
      <c r="A65" s="643" t="s">
        <v>589</v>
      </c>
      <c r="B65" s="644"/>
      <c r="C65" s="644"/>
      <c r="D65" s="644"/>
      <c r="E65" s="644"/>
      <c r="F65" s="645"/>
      <c r="G65" s="369"/>
      <c r="H65" s="371"/>
      <c r="I65" s="292"/>
    </row>
    <row r="66" spans="1:9" s="269" customFormat="1" ht="267.75">
      <c r="A66" s="243" t="s">
        <v>777</v>
      </c>
      <c r="B66" s="363" t="s">
        <v>1128</v>
      </c>
      <c r="C66" s="122" t="s">
        <v>98</v>
      </c>
      <c r="D66" s="217">
        <v>12</v>
      </c>
      <c r="E66" s="214"/>
      <c r="F66" s="215">
        <f t="shared" ref="F66:F75" si="7">D66*E66</f>
        <v>0</v>
      </c>
      <c r="G66" s="373">
        <f t="shared" ref="G66:G86" si="8">+F66</f>
        <v>0</v>
      </c>
      <c r="H66" s="371"/>
      <c r="I66" s="292"/>
    </row>
    <row r="67" spans="1:9" s="269" customFormat="1" ht="204">
      <c r="A67" s="243" t="s">
        <v>783</v>
      </c>
      <c r="B67" s="363" t="s">
        <v>1129</v>
      </c>
      <c r="C67" s="122" t="s">
        <v>98</v>
      </c>
      <c r="D67" s="217">
        <v>14</v>
      </c>
      <c r="E67" s="214"/>
      <c r="F67" s="215">
        <f t="shared" si="7"/>
        <v>0</v>
      </c>
      <c r="G67" s="373">
        <f t="shared" si="8"/>
        <v>0</v>
      </c>
      <c r="H67" s="371"/>
      <c r="I67" s="292"/>
    </row>
    <row r="68" spans="1:9" s="269" customFormat="1" ht="255">
      <c r="A68" s="243" t="s">
        <v>784</v>
      </c>
      <c r="B68" s="363" t="s">
        <v>1130</v>
      </c>
      <c r="C68" s="122" t="s">
        <v>98</v>
      </c>
      <c r="D68" s="217">
        <v>16</v>
      </c>
      <c r="E68" s="271"/>
      <c r="F68" s="215">
        <f t="shared" si="7"/>
        <v>0</v>
      </c>
      <c r="G68" s="373">
        <f t="shared" si="8"/>
        <v>0</v>
      </c>
      <c r="H68" s="371"/>
      <c r="I68" s="292"/>
    </row>
    <row r="69" spans="1:9" s="269" customFormat="1" ht="369.75">
      <c r="A69" s="243" t="s">
        <v>796</v>
      </c>
      <c r="B69" s="363" t="s">
        <v>1131</v>
      </c>
      <c r="C69" s="122" t="s">
        <v>99</v>
      </c>
      <c r="D69" s="217">
        <v>248</v>
      </c>
      <c r="E69" s="271"/>
      <c r="F69" s="215">
        <f t="shared" si="7"/>
        <v>0</v>
      </c>
      <c r="G69" s="373">
        <f t="shared" si="8"/>
        <v>0</v>
      </c>
      <c r="H69" s="371"/>
      <c r="I69" s="292"/>
    </row>
    <row r="70" spans="1:9" s="269" customFormat="1" ht="255">
      <c r="A70" s="243" t="s">
        <v>797</v>
      </c>
      <c r="B70" s="363" t="s">
        <v>1067</v>
      </c>
      <c r="C70" s="122" t="s">
        <v>98</v>
      </c>
      <c r="D70" s="217">
        <v>1</v>
      </c>
      <c r="E70" s="271"/>
      <c r="F70" s="215">
        <f t="shared" si="7"/>
        <v>0</v>
      </c>
      <c r="G70" s="373">
        <f t="shared" si="8"/>
        <v>0</v>
      </c>
      <c r="H70" s="371"/>
      <c r="I70" s="292"/>
    </row>
    <row r="71" spans="1:9" s="269" customFormat="1" ht="255">
      <c r="A71" s="243" t="s">
        <v>798</v>
      </c>
      <c r="B71" s="363" t="s">
        <v>1068</v>
      </c>
      <c r="C71" s="122" t="s">
        <v>98</v>
      </c>
      <c r="D71" s="217">
        <v>1</v>
      </c>
      <c r="E71" s="271"/>
      <c r="F71" s="215">
        <f t="shared" si="7"/>
        <v>0</v>
      </c>
      <c r="G71" s="373">
        <f t="shared" si="8"/>
        <v>0</v>
      </c>
      <c r="H71" s="371"/>
      <c r="I71" s="292"/>
    </row>
    <row r="72" spans="1:9" s="269" customFormat="1" ht="255">
      <c r="A72" s="243" t="s">
        <v>799</v>
      </c>
      <c r="B72" s="363" t="s">
        <v>1132</v>
      </c>
      <c r="C72" s="122" t="s">
        <v>98</v>
      </c>
      <c r="D72" s="217">
        <v>1</v>
      </c>
      <c r="E72" s="271"/>
      <c r="F72" s="215">
        <f t="shared" si="7"/>
        <v>0</v>
      </c>
      <c r="G72" s="373">
        <f t="shared" si="8"/>
        <v>0</v>
      </c>
      <c r="H72" s="371"/>
      <c r="I72" s="292"/>
    </row>
    <row r="73" spans="1:9" s="269" customFormat="1" ht="242.25">
      <c r="A73" s="243" t="s">
        <v>800</v>
      </c>
      <c r="B73" s="363" t="s">
        <v>1133</v>
      </c>
      <c r="C73" s="122" t="s">
        <v>98</v>
      </c>
      <c r="D73" s="217">
        <v>1</v>
      </c>
      <c r="E73" s="271"/>
      <c r="F73" s="215">
        <f t="shared" si="7"/>
        <v>0</v>
      </c>
      <c r="G73" s="373">
        <f t="shared" si="8"/>
        <v>0</v>
      </c>
      <c r="H73" s="371"/>
      <c r="I73" s="292"/>
    </row>
    <row r="74" spans="1:9" s="269" customFormat="1" ht="221.25" customHeight="1">
      <c r="A74" s="243" t="s">
        <v>801</v>
      </c>
      <c r="B74" s="363" t="s">
        <v>1170</v>
      </c>
      <c r="C74" s="122" t="s">
        <v>98</v>
      </c>
      <c r="D74" s="217">
        <v>1</v>
      </c>
      <c r="E74" s="271"/>
      <c r="F74" s="215">
        <f t="shared" si="7"/>
        <v>0</v>
      </c>
      <c r="G74" s="373">
        <f t="shared" si="8"/>
        <v>0</v>
      </c>
      <c r="H74" s="371"/>
      <c r="I74" s="292"/>
    </row>
    <row r="75" spans="1:9" ht="51">
      <c r="A75" s="243" t="s">
        <v>802</v>
      </c>
      <c r="B75" s="144" t="s">
        <v>1069</v>
      </c>
      <c r="C75" s="122" t="s">
        <v>380</v>
      </c>
      <c r="D75" s="217">
        <v>0.6</v>
      </c>
      <c r="E75" s="77"/>
      <c r="F75" s="215">
        <f t="shared" si="7"/>
        <v>0</v>
      </c>
      <c r="G75" s="373">
        <f t="shared" si="8"/>
        <v>0</v>
      </c>
    </row>
    <row r="76" spans="1:9" ht="38.25">
      <c r="A76" s="243" t="s">
        <v>803</v>
      </c>
      <c r="B76" s="79" t="s">
        <v>1070</v>
      </c>
      <c r="C76" s="122"/>
      <c r="D76" s="217"/>
      <c r="E76" s="77"/>
      <c r="F76" s="215"/>
      <c r="G76" s="373">
        <f t="shared" si="8"/>
        <v>0</v>
      </c>
    </row>
    <row r="77" spans="1:9" s="71" customFormat="1">
      <c r="A77" s="76" t="s">
        <v>903</v>
      </c>
      <c r="B77" s="79" t="s">
        <v>318</v>
      </c>
      <c r="C77" s="122" t="s">
        <v>101</v>
      </c>
      <c r="D77" s="217">
        <v>3</v>
      </c>
      <c r="E77" s="77"/>
      <c r="F77" s="215">
        <f t="shared" ref="F77:F83" si="9">D77*E77</f>
        <v>0</v>
      </c>
      <c r="G77" s="373">
        <f t="shared" si="8"/>
        <v>0</v>
      </c>
      <c r="H77" s="371"/>
      <c r="I77" s="292"/>
    </row>
    <row r="78" spans="1:9" s="71" customFormat="1">
      <c r="A78" s="76" t="s">
        <v>904</v>
      </c>
      <c r="B78" s="79" t="s">
        <v>361</v>
      </c>
      <c r="C78" s="122" t="s">
        <v>101</v>
      </c>
      <c r="D78" s="217">
        <v>2</v>
      </c>
      <c r="E78" s="77"/>
      <c r="F78" s="215">
        <f t="shared" si="9"/>
        <v>0</v>
      </c>
      <c r="G78" s="373">
        <f t="shared" si="8"/>
        <v>0</v>
      </c>
      <c r="H78" s="371"/>
      <c r="I78" s="292"/>
    </row>
    <row r="79" spans="1:9" ht="38.25">
      <c r="A79" s="76" t="s">
        <v>818</v>
      </c>
      <c r="B79" s="79" t="s">
        <v>841</v>
      </c>
      <c r="C79" s="122" t="s">
        <v>101</v>
      </c>
      <c r="D79" s="217">
        <v>47</v>
      </c>
      <c r="E79" s="77"/>
      <c r="F79" s="215">
        <f t="shared" si="9"/>
        <v>0</v>
      </c>
      <c r="G79" s="373">
        <f t="shared" si="8"/>
        <v>0</v>
      </c>
    </row>
    <row r="80" spans="1:9" s="269" customFormat="1" ht="52.5" customHeight="1">
      <c r="A80" s="220" t="s">
        <v>827</v>
      </c>
      <c r="B80" s="79" t="s">
        <v>685</v>
      </c>
      <c r="C80" s="122" t="s">
        <v>380</v>
      </c>
      <c r="D80" s="217">
        <v>10</v>
      </c>
      <c r="E80" s="214"/>
      <c r="F80" s="215">
        <f t="shared" si="9"/>
        <v>0</v>
      </c>
      <c r="G80" s="373">
        <f t="shared" si="8"/>
        <v>0</v>
      </c>
      <c r="H80" s="371"/>
      <c r="I80" s="292"/>
    </row>
    <row r="81" spans="1:9" s="269" customFormat="1" ht="28.5" customHeight="1">
      <c r="A81" s="220" t="s">
        <v>830</v>
      </c>
      <c r="B81" s="79" t="s">
        <v>661</v>
      </c>
      <c r="C81" s="122" t="s">
        <v>380</v>
      </c>
      <c r="D81" s="242">
        <v>1.2</v>
      </c>
      <c r="E81" s="271"/>
      <c r="F81" s="215">
        <f t="shared" si="9"/>
        <v>0</v>
      </c>
      <c r="G81" s="373">
        <f t="shared" si="8"/>
        <v>0</v>
      </c>
      <c r="H81" s="371"/>
      <c r="I81" s="292"/>
    </row>
    <row r="82" spans="1:9" s="269" customFormat="1" ht="140.25">
      <c r="A82" s="220" t="s">
        <v>845</v>
      </c>
      <c r="B82" s="79" t="s">
        <v>660</v>
      </c>
      <c r="C82" s="122" t="s">
        <v>99</v>
      </c>
      <c r="D82" s="217">
        <v>3</v>
      </c>
      <c r="E82" s="214"/>
      <c r="F82" s="215">
        <f t="shared" si="9"/>
        <v>0</v>
      </c>
      <c r="G82" s="373">
        <f t="shared" si="8"/>
        <v>0</v>
      </c>
      <c r="H82" s="371"/>
      <c r="I82" s="292"/>
    </row>
    <row r="83" spans="1:9" s="269" customFormat="1" ht="51">
      <c r="A83" s="220" t="s">
        <v>846</v>
      </c>
      <c r="B83" s="79" t="s">
        <v>677</v>
      </c>
      <c r="C83" s="122" t="s">
        <v>99</v>
      </c>
      <c r="D83" s="217">
        <v>752</v>
      </c>
      <c r="E83" s="214"/>
      <c r="F83" s="215">
        <f t="shared" si="9"/>
        <v>0</v>
      </c>
      <c r="G83" s="373">
        <f t="shared" si="8"/>
        <v>0</v>
      </c>
      <c r="H83" s="371"/>
      <c r="I83" s="292"/>
    </row>
    <row r="84" spans="1:9" s="269" customFormat="1" ht="140.25">
      <c r="A84" s="220" t="s">
        <v>847</v>
      </c>
      <c r="B84" s="144" t="s">
        <v>840</v>
      </c>
      <c r="C84" s="219" t="s">
        <v>345</v>
      </c>
      <c r="D84" s="217">
        <v>4431</v>
      </c>
      <c r="E84" s="214"/>
      <c r="F84" s="222">
        <f>+D84*E84</f>
        <v>0</v>
      </c>
      <c r="G84" s="373">
        <f t="shared" si="8"/>
        <v>0</v>
      </c>
      <c r="H84" s="371"/>
      <c r="I84" s="292"/>
    </row>
    <row r="85" spans="1:9" s="269" customFormat="1" ht="25.5">
      <c r="A85" s="220" t="s">
        <v>848</v>
      </c>
      <c r="B85" s="79" t="s">
        <v>686</v>
      </c>
      <c r="C85" s="122" t="s">
        <v>101</v>
      </c>
      <c r="D85" s="217">
        <v>141</v>
      </c>
      <c r="E85" s="214"/>
      <c r="F85" s="222">
        <f>+D85*E85</f>
        <v>0</v>
      </c>
      <c r="G85" s="373">
        <f t="shared" si="8"/>
        <v>0</v>
      </c>
      <c r="H85" s="371"/>
      <c r="I85" s="292"/>
    </row>
    <row r="86" spans="1:9" s="269" customFormat="1" ht="25.5">
      <c r="A86" s="220" t="s">
        <v>849</v>
      </c>
      <c r="B86" s="263" t="s">
        <v>1134</v>
      </c>
      <c r="C86" s="244" t="s">
        <v>101</v>
      </c>
      <c r="D86" s="242">
        <v>118</v>
      </c>
      <c r="E86" s="271"/>
      <c r="F86" s="272">
        <f>+D86*E86</f>
        <v>0</v>
      </c>
      <c r="G86" s="373">
        <f t="shared" si="8"/>
        <v>0</v>
      </c>
      <c r="H86" s="371"/>
      <c r="I86" s="292"/>
    </row>
    <row r="87" spans="1:9" s="71" customFormat="1" ht="13.5" thickBot="1">
      <c r="A87" s="151"/>
      <c r="B87" s="212"/>
      <c r="C87" s="94"/>
      <c r="D87" s="132"/>
      <c r="E87" s="252"/>
      <c r="F87" s="132"/>
      <c r="G87" s="369"/>
      <c r="H87" s="371"/>
      <c r="I87" s="292"/>
    </row>
    <row r="88" spans="1:9" s="71" customFormat="1" ht="14.25" thickTop="1" thickBot="1">
      <c r="A88" s="254"/>
      <c r="B88" s="255" t="s">
        <v>16</v>
      </c>
      <c r="C88" s="256"/>
      <c r="D88" s="162"/>
      <c r="E88" s="162"/>
      <c r="F88" s="257">
        <f>SUM(F10:F86)</f>
        <v>0</v>
      </c>
      <c r="G88" s="373">
        <f>+SUM(G10:G86)</f>
        <v>0</v>
      </c>
      <c r="H88" s="374">
        <f>+SUM(H10:H86)</f>
        <v>0</v>
      </c>
      <c r="I88" s="583"/>
    </row>
    <row r="89" spans="1:9" s="71" customFormat="1" ht="13.5" thickTop="1">
      <c r="A89" s="99"/>
      <c r="B89" s="91"/>
      <c r="C89" s="92"/>
      <c r="D89" s="90"/>
      <c r="E89" s="90"/>
      <c r="F89" s="90"/>
      <c r="G89" s="369"/>
      <c r="H89" s="371"/>
      <c r="I89" s="292"/>
    </row>
  </sheetData>
  <mergeCells count="1">
    <mergeCell ref="A65:F65"/>
  </mergeCells>
  <pageMargins left="0.7" right="0.7" top="0.75" bottom="0.75" header="0.3" footer="0.3"/>
  <pageSetup paperSize="9" scale="69" fitToWidth="0" fitToHeight="0" orientation="portrait" r:id="rId1"/>
  <rowBreaks count="2" manualBreakCount="2">
    <brk id="47" max="7" man="1"/>
    <brk id="59"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73"/>
  <sheetViews>
    <sheetView view="pageBreakPreview" zoomScale="70" zoomScaleNormal="70" zoomScaleSheetLayoutView="70" zoomScalePageLayoutView="25" workbookViewId="0">
      <selection activeCell="E25" sqref="E25:E26"/>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8">
      <c r="A1" s="227"/>
      <c r="B1" s="247"/>
      <c r="C1" s="225"/>
      <c r="D1" s="226"/>
      <c r="E1" s="226"/>
      <c r="F1" s="226"/>
    </row>
    <row r="2" spans="1:8">
      <c r="A2" s="227" t="s">
        <v>620</v>
      </c>
      <c r="B2" s="224" t="s">
        <v>4</v>
      </c>
      <c r="C2" s="225"/>
      <c r="D2" s="226"/>
      <c r="E2" s="226"/>
      <c r="F2" s="226"/>
      <c r="G2" s="369" t="s">
        <v>831</v>
      </c>
      <c r="H2" s="371" t="s">
        <v>832</v>
      </c>
    </row>
    <row r="3" spans="1:8" ht="13.5" thickBot="1">
      <c r="A3" s="227"/>
      <c r="B3" s="224"/>
      <c r="C3" s="225"/>
      <c r="D3" s="226"/>
      <c r="E3" s="226"/>
      <c r="F3" s="226"/>
    </row>
    <row r="4" spans="1:8" ht="39" thickTop="1">
      <c r="A4" s="101"/>
      <c r="B4" s="165" t="s">
        <v>70</v>
      </c>
      <c r="C4" s="103"/>
      <c r="D4" s="104"/>
      <c r="E4" s="104"/>
      <c r="F4" s="105"/>
    </row>
    <row r="5" spans="1:8">
      <c r="A5" s="228"/>
      <c r="B5" s="111" t="s">
        <v>71</v>
      </c>
      <c r="C5" s="229"/>
      <c r="D5" s="270"/>
      <c r="E5" s="270"/>
      <c r="F5" s="231"/>
    </row>
    <row r="6" spans="1:8" ht="102">
      <c r="A6" s="228"/>
      <c r="B6" s="111" t="s">
        <v>1152</v>
      </c>
      <c r="C6" s="229"/>
      <c r="D6" s="270"/>
      <c r="E6" s="270"/>
      <c r="F6" s="231"/>
    </row>
    <row r="7" spans="1:8" ht="38.25">
      <c r="A7" s="228"/>
      <c r="B7" s="111" t="s">
        <v>72</v>
      </c>
      <c r="C7" s="229"/>
      <c r="D7" s="270"/>
      <c r="E7" s="270"/>
      <c r="F7" s="231"/>
    </row>
    <row r="8" spans="1:8" ht="27.75" customHeight="1">
      <c r="A8" s="228"/>
      <c r="B8" s="111" t="s">
        <v>73</v>
      </c>
      <c r="C8" s="229"/>
      <c r="D8" s="270"/>
      <c r="E8" s="270"/>
      <c r="F8" s="231"/>
      <c r="G8" s="373"/>
    </row>
    <row r="9" spans="1:8" ht="63.75">
      <c r="A9" s="228"/>
      <c r="B9" s="111" t="s">
        <v>1153</v>
      </c>
      <c r="C9" s="229"/>
      <c r="D9" s="270"/>
      <c r="E9" s="270"/>
      <c r="F9" s="231"/>
    </row>
    <row r="10" spans="1:8" ht="38.25">
      <c r="A10" s="228"/>
      <c r="B10" s="166" t="s">
        <v>74</v>
      </c>
      <c r="C10" s="229"/>
      <c r="D10" s="270"/>
      <c r="E10" s="270"/>
      <c r="F10" s="231"/>
    </row>
    <row r="11" spans="1:8">
      <c r="A11" s="228"/>
      <c r="B11" s="232"/>
      <c r="C11" s="229"/>
      <c r="D11" s="270"/>
      <c r="E11" s="270"/>
      <c r="F11" s="231"/>
    </row>
    <row r="12" spans="1:8">
      <c r="A12" s="233" t="s">
        <v>19</v>
      </c>
      <c r="B12" s="234" t="s">
        <v>20</v>
      </c>
      <c r="C12" s="235" t="s">
        <v>21</v>
      </c>
      <c r="D12" s="236" t="s">
        <v>22</v>
      </c>
      <c r="E12" s="237" t="s">
        <v>23</v>
      </c>
      <c r="F12" s="238" t="s">
        <v>24</v>
      </c>
    </row>
    <row r="13" spans="1:8">
      <c r="A13" s="228"/>
      <c r="B13" s="232"/>
      <c r="C13" s="229"/>
      <c r="D13" s="270"/>
      <c r="E13" s="270"/>
      <c r="F13" s="231"/>
    </row>
    <row r="14" spans="1:8" ht="38.25">
      <c r="A14" s="220" t="s">
        <v>107</v>
      </c>
      <c r="B14" s="190" t="s">
        <v>472</v>
      </c>
      <c r="C14" s="216" t="s">
        <v>101</v>
      </c>
      <c r="D14" s="217">
        <v>5133</v>
      </c>
      <c r="E14" s="214"/>
      <c r="F14" s="215">
        <f>D14*E14</f>
        <v>0</v>
      </c>
      <c r="G14" s="373">
        <f>+F14</f>
        <v>0</v>
      </c>
    </row>
    <row r="15" spans="1:8" ht="38.25">
      <c r="A15" s="220" t="s">
        <v>104</v>
      </c>
      <c r="B15" s="190" t="s">
        <v>1160</v>
      </c>
      <c r="C15" s="216" t="s">
        <v>101</v>
      </c>
      <c r="D15" s="217">
        <f>+D14</f>
        <v>5133</v>
      </c>
      <c r="E15" s="214"/>
      <c r="F15" s="215">
        <f>D15*E15</f>
        <v>0</v>
      </c>
      <c r="G15" s="373">
        <f>+F15</f>
        <v>0</v>
      </c>
      <c r="H15" s="372"/>
    </row>
    <row r="16" spans="1:8" ht="25.5">
      <c r="A16" s="274" t="s">
        <v>313</v>
      </c>
      <c r="B16" s="190" t="s">
        <v>473</v>
      </c>
      <c r="C16" s="216" t="s">
        <v>101</v>
      </c>
      <c r="D16" s="242">
        <v>72</v>
      </c>
      <c r="E16" s="271"/>
      <c r="F16" s="215">
        <f>D16*E16</f>
        <v>0</v>
      </c>
      <c r="G16" s="373">
        <f>+F16</f>
        <v>0</v>
      </c>
      <c r="H16" s="372"/>
    </row>
    <row r="17" spans="1:32" ht="38.25">
      <c r="A17" s="220" t="s">
        <v>336</v>
      </c>
      <c r="B17" s="190" t="s">
        <v>1161</v>
      </c>
      <c r="C17" s="216" t="s">
        <v>101</v>
      </c>
      <c r="D17" s="217">
        <v>72</v>
      </c>
      <c r="E17" s="214"/>
      <c r="F17" s="215">
        <f>D17*E17</f>
        <v>0</v>
      </c>
      <c r="G17" s="373">
        <f>+F17</f>
        <v>0</v>
      </c>
      <c r="H17" s="372"/>
    </row>
    <row r="18" spans="1:32" ht="127.5">
      <c r="A18" s="274" t="s">
        <v>110</v>
      </c>
      <c r="B18" s="429" t="s">
        <v>1135</v>
      </c>
      <c r="C18" s="273" t="s">
        <v>101</v>
      </c>
      <c r="D18" s="242">
        <f>24.9*2</f>
        <v>49.8</v>
      </c>
      <c r="E18" s="271"/>
      <c r="F18" s="272">
        <f>D18*E18</f>
        <v>0</v>
      </c>
      <c r="G18" s="370"/>
      <c r="H18" s="375">
        <f t="shared" ref="H18:H26" si="0">+F18</f>
        <v>0</v>
      </c>
    </row>
    <row r="19" spans="1:32" ht="178.5">
      <c r="A19" s="154" t="s">
        <v>337</v>
      </c>
      <c r="B19" s="423" t="s">
        <v>1137</v>
      </c>
      <c r="C19" s="273" t="s">
        <v>101</v>
      </c>
      <c r="D19" s="362">
        <v>40</v>
      </c>
      <c r="E19" s="275"/>
      <c r="F19" s="222">
        <f t="shared" ref="F19:F24" si="1">+D19*E19</f>
        <v>0</v>
      </c>
      <c r="G19" s="370"/>
      <c r="H19" s="375">
        <f t="shared" si="0"/>
        <v>0</v>
      </c>
    </row>
    <row r="20" spans="1:32" ht="153">
      <c r="A20" s="154" t="s">
        <v>387</v>
      </c>
      <c r="B20" s="423" t="s">
        <v>1138</v>
      </c>
      <c r="C20" s="273" t="s">
        <v>101</v>
      </c>
      <c r="D20" s="362">
        <v>72</v>
      </c>
      <c r="E20" s="275"/>
      <c r="F20" s="222">
        <f t="shared" si="1"/>
        <v>0</v>
      </c>
      <c r="G20" s="370"/>
      <c r="H20" s="375">
        <f t="shared" si="0"/>
        <v>0</v>
      </c>
    </row>
    <row r="21" spans="1:32" ht="191.25">
      <c r="A21" s="154" t="s">
        <v>467</v>
      </c>
      <c r="B21" s="423" t="s">
        <v>1136</v>
      </c>
      <c r="C21" s="273" t="s">
        <v>101</v>
      </c>
      <c r="D21" s="362">
        <v>13</v>
      </c>
      <c r="E21" s="275"/>
      <c r="F21" s="222">
        <f t="shared" si="1"/>
        <v>0</v>
      </c>
      <c r="G21" s="370"/>
      <c r="H21" s="375">
        <f t="shared" si="0"/>
        <v>0</v>
      </c>
      <c r="AF21" s="269" t="s">
        <v>1264</v>
      </c>
    </row>
    <row r="22" spans="1:32" ht="153">
      <c r="A22" s="154" t="s">
        <v>468</v>
      </c>
      <c r="B22" s="423" t="s">
        <v>1139</v>
      </c>
      <c r="C22" s="273" t="s">
        <v>101</v>
      </c>
      <c r="D22" s="362">
        <v>165</v>
      </c>
      <c r="E22" s="275"/>
      <c r="F22" s="222">
        <f t="shared" si="1"/>
        <v>0</v>
      </c>
      <c r="G22" s="370"/>
      <c r="H22" s="375">
        <f t="shared" si="0"/>
        <v>0</v>
      </c>
    </row>
    <row r="23" spans="1:32" ht="165.75">
      <c r="A23" s="154" t="s">
        <v>434</v>
      </c>
      <c r="B23" s="423" t="s">
        <v>1140</v>
      </c>
      <c r="C23" s="273" t="s">
        <v>101</v>
      </c>
      <c r="D23" s="362">
        <v>28</v>
      </c>
      <c r="E23" s="275"/>
      <c r="F23" s="222">
        <f t="shared" si="1"/>
        <v>0</v>
      </c>
      <c r="G23" s="370"/>
      <c r="H23" s="375">
        <f t="shared" si="0"/>
        <v>0</v>
      </c>
    </row>
    <row r="24" spans="1:32" ht="153">
      <c r="A24" s="218" t="s">
        <v>435</v>
      </c>
      <c r="B24" s="423" t="s">
        <v>1141</v>
      </c>
      <c r="C24" s="273" t="s">
        <v>101</v>
      </c>
      <c r="D24" s="217">
        <v>9</v>
      </c>
      <c r="E24" s="214"/>
      <c r="F24" s="222">
        <f t="shared" si="1"/>
        <v>0</v>
      </c>
      <c r="G24" s="370"/>
      <c r="H24" s="375">
        <f t="shared" si="0"/>
        <v>0</v>
      </c>
    </row>
    <row r="25" spans="1:32" ht="153">
      <c r="A25" s="218" t="s">
        <v>436</v>
      </c>
      <c r="B25" s="423" t="s">
        <v>1142</v>
      </c>
      <c r="C25" s="273" t="s">
        <v>101</v>
      </c>
      <c r="D25" s="217">
        <v>7.5</v>
      </c>
      <c r="E25" s="214"/>
      <c r="F25" s="222">
        <f t="shared" ref="F25" si="2">+D25*E25</f>
        <v>0</v>
      </c>
      <c r="G25" s="370"/>
      <c r="H25" s="375">
        <f t="shared" si="0"/>
        <v>0</v>
      </c>
    </row>
    <row r="26" spans="1:32" ht="165.75">
      <c r="A26" s="243" t="s">
        <v>436</v>
      </c>
      <c r="B26" s="416" t="s">
        <v>1143</v>
      </c>
      <c r="C26" s="273" t="s">
        <v>101</v>
      </c>
      <c r="D26" s="242">
        <v>108</v>
      </c>
      <c r="E26" s="271"/>
      <c r="F26" s="272">
        <f>+D26*E26</f>
        <v>0</v>
      </c>
      <c r="G26" s="370"/>
      <c r="H26" s="375">
        <f t="shared" si="0"/>
        <v>0</v>
      </c>
    </row>
    <row r="27" spans="1:32" ht="13.5" thickBot="1">
      <c r="A27" s="367"/>
      <c r="B27" s="368"/>
      <c r="C27" s="148"/>
      <c r="D27" s="168"/>
      <c r="E27" s="252"/>
      <c r="F27" s="168"/>
      <c r="G27" s="370"/>
      <c r="H27" s="372"/>
    </row>
    <row r="28" spans="1:32" ht="14.25" thickTop="1" thickBot="1">
      <c r="A28" s="254"/>
      <c r="B28" s="255" t="s">
        <v>16</v>
      </c>
      <c r="C28" s="256"/>
      <c r="D28" s="162"/>
      <c r="E28" s="162"/>
      <c r="F28" s="257">
        <f>SUM(F14:F26)</f>
        <v>0</v>
      </c>
      <c r="G28" s="376">
        <f>+SUM(G14:G26)</f>
        <v>0</v>
      </c>
      <c r="H28" s="375">
        <f>+SUM(H14:H26)</f>
        <v>0</v>
      </c>
      <c r="I28" s="8"/>
    </row>
    <row r="29" spans="1:32" ht="13.5" thickTop="1">
      <c r="A29" s="240"/>
      <c r="B29" s="167"/>
      <c r="C29" s="229"/>
      <c r="D29" s="168"/>
      <c r="E29" s="252"/>
      <c r="F29" s="168"/>
      <c r="G29" s="370"/>
      <c r="H29" s="372"/>
    </row>
    <row r="30" spans="1:32">
      <c r="G30" s="370"/>
      <c r="H30" s="372"/>
    </row>
    <row r="31" spans="1:32">
      <c r="G31" s="370"/>
      <c r="H31" s="372"/>
    </row>
    <row r="32" spans="1:32">
      <c r="G32" s="370"/>
      <c r="H32" s="372"/>
    </row>
    <row r="33" spans="7:8">
      <c r="G33" s="370"/>
      <c r="H33" s="372"/>
    </row>
    <row r="34" spans="7:8">
      <c r="G34" s="370"/>
      <c r="H34" s="372"/>
    </row>
    <row r="35" spans="7:8">
      <c r="G35" s="370"/>
      <c r="H35" s="372"/>
    </row>
    <row r="36" spans="7:8">
      <c r="G36" s="370"/>
      <c r="H36" s="372"/>
    </row>
    <row r="37" spans="7:8">
      <c r="G37" s="370"/>
      <c r="H37" s="372"/>
    </row>
    <row r="38" spans="7:8">
      <c r="G38" s="370"/>
      <c r="H38" s="372"/>
    </row>
    <row r="39" spans="7:8">
      <c r="G39" s="370"/>
      <c r="H39" s="372"/>
    </row>
    <row r="40" spans="7:8">
      <c r="G40" s="370"/>
      <c r="H40" s="372"/>
    </row>
    <row r="41" spans="7:8">
      <c r="G41" s="370"/>
      <c r="H41" s="372"/>
    </row>
    <row r="42" spans="7:8">
      <c r="G42" s="370"/>
      <c r="H42" s="372"/>
    </row>
    <row r="43" spans="7:8">
      <c r="G43" s="370"/>
      <c r="H43" s="372"/>
    </row>
    <row r="44" spans="7:8">
      <c r="G44" s="370"/>
      <c r="H44" s="372"/>
    </row>
    <row r="45" spans="7:8">
      <c r="G45" s="370"/>
      <c r="H45" s="372"/>
    </row>
    <row r="46" spans="7:8">
      <c r="G46" s="370"/>
      <c r="H46" s="372"/>
    </row>
    <row r="47" spans="7:8">
      <c r="G47" s="370"/>
      <c r="H47" s="372"/>
    </row>
    <row r="48" spans="7:8">
      <c r="G48" s="370"/>
      <c r="H48" s="372"/>
    </row>
    <row r="49" spans="7:8">
      <c r="G49" s="370"/>
      <c r="H49" s="372"/>
    </row>
    <row r="50" spans="7:8">
      <c r="G50" s="370"/>
      <c r="H50" s="372"/>
    </row>
    <row r="51" spans="7:8">
      <c r="G51" s="370"/>
      <c r="H51" s="372"/>
    </row>
    <row r="52" spans="7:8">
      <c r="G52" s="370"/>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0"/>
      <c r="H62" s="372"/>
    </row>
    <row r="63" spans="7:8">
      <c r="G63" s="370"/>
      <c r="H63" s="372"/>
    </row>
    <row r="64" spans="7:8">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row r="72" spans="7:8">
      <c r="G72" s="370"/>
      <c r="H72" s="372"/>
    </row>
    <row r="73" spans="7:8">
      <c r="G73" s="370"/>
      <c r="H73" s="372"/>
    </row>
  </sheetData>
  <pageMargins left="0.7" right="0.7" top="0.75" bottom="0.75" header="0.3" footer="0.3"/>
  <pageSetup paperSize="9" scale="69" fitToWidth="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80"/>
  <sheetViews>
    <sheetView showWhiteSpace="0" view="pageBreakPreview" zoomScale="70" zoomScaleNormal="100" zoomScaleSheetLayoutView="70" zoomScalePageLayoutView="25" workbookViewId="0">
      <selection activeCell="E34" sqref="E34:E38"/>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9" width="11.7109375" style="269" bestFit="1" customWidth="1"/>
    <col min="10" max="16384" width="9.140625" style="269"/>
  </cols>
  <sheetData>
    <row r="1" spans="1:8">
      <c r="A1" s="246"/>
      <c r="B1" s="247"/>
      <c r="C1" s="225"/>
      <c r="D1" s="226"/>
      <c r="E1" s="226"/>
      <c r="F1" s="248"/>
    </row>
    <row r="2" spans="1:8">
      <c r="A2" s="227" t="s">
        <v>621</v>
      </c>
      <c r="B2" s="224" t="s">
        <v>30</v>
      </c>
      <c r="C2" s="225"/>
      <c r="D2" s="226"/>
      <c r="E2" s="226"/>
      <c r="F2" s="226"/>
      <c r="G2" s="369" t="s">
        <v>831</v>
      </c>
      <c r="H2" s="371" t="s">
        <v>832</v>
      </c>
    </row>
    <row r="3" spans="1:8">
      <c r="A3" s="227"/>
      <c r="B3" s="224"/>
      <c r="C3" s="225"/>
      <c r="D3" s="226"/>
      <c r="E3" s="226"/>
      <c r="F3" s="226"/>
    </row>
    <row r="4" spans="1:8" ht="13.5" thickBot="1">
      <c r="A4" s="227"/>
      <c r="B4" s="224"/>
      <c r="C4" s="225"/>
      <c r="D4" s="226"/>
      <c r="E4" s="226"/>
      <c r="F4" s="226"/>
    </row>
    <row r="5" spans="1:8" ht="13.5" thickTop="1">
      <c r="A5" s="101"/>
      <c r="B5" s="626"/>
      <c r="C5" s="103"/>
      <c r="D5" s="104"/>
      <c r="E5" s="104"/>
      <c r="F5" s="105"/>
    </row>
    <row r="6" spans="1:8" ht="51">
      <c r="A6" s="228"/>
      <c r="B6" s="111" t="s">
        <v>378</v>
      </c>
      <c r="C6" s="229"/>
      <c r="D6" s="270"/>
      <c r="E6" s="270"/>
      <c r="F6" s="231"/>
    </row>
    <row r="7" spans="1:8" ht="51">
      <c r="A7" s="228"/>
      <c r="B7" s="111" t="s">
        <v>31</v>
      </c>
      <c r="C7" s="229"/>
      <c r="D7" s="270"/>
      <c r="E7" s="270"/>
      <c r="F7" s="231"/>
    </row>
    <row r="8" spans="1:8" ht="63.75">
      <c r="A8" s="228"/>
      <c r="B8" s="111" t="s">
        <v>32</v>
      </c>
      <c r="C8" s="229"/>
      <c r="D8" s="270"/>
      <c r="E8" s="270"/>
      <c r="F8" s="231"/>
      <c r="G8" s="373"/>
    </row>
    <row r="9" spans="1:8" ht="63.75">
      <c r="A9" s="228"/>
      <c r="B9" s="111" t="s">
        <v>33</v>
      </c>
      <c r="C9" s="229"/>
      <c r="D9" s="270"/>
      <c r="E9" s="270"/>
      <c r="F9" s="231"/>
    </row>
    <row r="10" spans="1:8" ht="76.5">
      <c r="A10" s="228"/>
      <c r="B10" s="111" t="s">
        <v>376</v>
      </c>
      <c r="C10" s="229"/>
      <c r="D10" s="270"/>
      <c r="E10" s="270"/>
      <c r="F10" s="231"/>
    </row>
    <row r="11" spans="1:8" ht="38.25">
      <c r="A11" s="228"/>
      <c r="B11" s="627" t="s">
        <v>34</v>
      </c>
      <c r="C11" s="229"/>
      <c r="D11" s="270"/>
      <c r="E11" s="270"/>
      <c r="F11" s="231"/>
    </row>
    <row r="12" spans="1:8" ht="38.25">
      <c r="A12" s="228"/>
      <c r="B12" s="111" t="s">
        <v>377</v>
      </c>
      <c r="C12" s="229"/>
      <c r="D12" s="270"/>
      <c r="E12" s="270"/>
      <c r="F12" s="231"/>
    </row>
    <row r="13" spans="1:8" ht="81.75" customHeight="1">
      <c r="A13" s="228"/>
      <c r="B13" s="111" t="s">
        <v>838</v>
      </c>
      <c r="C13" s="229"/>
      <c r="D13" s="270"/>
      <c r="E13" s="270"/>
      <c r="F13" s="231"/>
    </row>
    <row r="14" spans="1:8" ht="86.25" customHeight="1">
      <c r="A14" s="228"/>
      <c r="B14" s="111" t="s">
        <v>837</v>
      </c>
      <c r="C14" s="229"/>
      <c r="D14" s="270"/>
      <c r="E14" s="270"/>
      <c r="F14" s="231"/>
    </row>
    <row r="15" spans="1:8">
      <c r="A15" s="228"/>
      <c r="B15" s="111"/>
      <c r="C15" s="229"/>
      <c r="D15" s="270"/>
      <c r="E15" s="270"/>
      <c r="F15" s="231"/>
      <c r="G15" s="370"/>
      <c r="H15" s="372"/>
    </row>
    <row r="16" spans="1:8" ht="204">
      <c r="A16" s="228"/>
      <c r="B16" s="111" t="s">
        <v>702</v>
      </c>
      <c r="C16" s="229"/>
      <c r="D16" s="270"/>
      <c r="E16" s="270"/>
      <c r="F16" s="231"/>
      <c r="G16" s="370"/>
      <c r="H16" s="372"/>
    </row>
    <row r="17" spans="1:32" ht="78.95" customHeight="1">
      <c r="A17" s="228"/>
      <c r="B17" s="111" t="s">
        <v>698</v>
      </c>
      <c r="C17" s="229"/>
      <c r="D17" s="270"/>
      <c r="E17" s="270"/>
      <c r="F17" s="231"/>
      <c r="G17" s="370"/>
      <c r="H17" s="372"/>
    </row>
    <row r="18" spans="1:32" ht="242.25">
      <c r="A18" s="228"/>
      <c r="B18" s="111" t="s">
        <v>710</v>
      </c>
      <c r="C18" s="229"/>
      <c r="D18" s="270"/>
      <c r="E18" s="270"/>
      <c r="F18" s="231"/>
      <c r="G18" s="370"/>
      <c r="H18" s="372"/>
    </row>
    <row r="19" spans="1:32" ht="63.75">
      <c r="A19" s="228"/>
      <c r="B19" s="111" t="s">
        <v>699</v>
      </c>
      <c r="C19" s="229"/>
      <c r="D19" s="270"/>
      <c r="E19" s="270"/>
      <c r="F19" s="231"/>
      <c r="G19" s="370"/>
      <c r="H19" s="372"/>
    </row>
    <row r="20" spans="1:32">
      <c r="A20" s="228"/>
      <c r="B20" s="289"/>
      <c r="C20" s="229"/>
      <c r="D20" s="270"/>
      <c r="E20" s="270"/>
      <c r="F20" s="231"/>
      <c r="G20" s="370"/>
      <c r="H20" s="372"/>
    </row>
    <row r="21" spans="1:32" ht="395.25">
      <c r="A21" s="173"/>
      <c r="B21" s="111" t="s">
        <v>1144</v>
      </c>
      <c r="C21" s="229"/>
      <c r="D21" s="270"/>
      <c r="E21" s="270"/>
      <c r="F21" s="231"/>
      <c r="G21" s="370"/>
      <c r="H21" s="372"/>
      <c r="AF21" s="269" t="s">
        <v>1264</v>
      </c>
    </row>
    <row r="22" spans="1:32" ht="318.75">
      <c r="A22" s="173"/>
      <c r="B22" s="111" t="s">
        <v>700</v>
      </c>
      <c r="C22" s="229"/>
      <c r="D22" s="270"/>
      <c r="E22" s="270"/>
      <c r="F22" s="231"/>
      <c r="G22" s="370"/>
      <c r="H22" s="372"/>
    </row>
    <row r="23" spans="1:32" ht="191.25">
      <c r="A23" s="228"/>
      <c r="B23" s="111" t="s">
        <v>701</v>
      </c>
      <c r="C23" s="229"/>
      <c r="D23" s="270"/>
      <c r="E23" s="270"/>
      <c r="F23" s="231"/>
      <c r="G23" s="370"/>
      <c r="H23" s="372"/>
    </row>
    <row r="24" spans="1:32" ht="63.75">
      <c r="A24" s="228"/>
      <c r="B24" s="111" t="s">
        <v>35</v>
      </c>
      <c r="C24" s="229"/>
      <c r="D24" s="270"/>
      <c r="E24" s="270"/>
      <c r="F24" s="231"/>
      <c r="G24" s="370"/>
      <c r="H24" s="372"/>
    </row>
    <row r="25" spans="1:32">
      <c r="A25" s="228"/>
      <c r="B25" s="232"/>
      <c r="C25" s="229"/>
      <c r="D25" s="270"/>
      <c r="E25" s="270"/>
      <c r="F25" s="231"/>
      <c r="G25" s="370"/>
      <c r="H25" s="372"/>
    </row>
    <row r="26" spans="1:32">
      <c r="A26" s="233" t="s">
        <v>19</v>
      </c>
      <c r="B26" s="234" t="s">
        <v>20</v>
      </c>
      <c r="C26" s="235" t="s">
        <v>21</v>
      </c>
      <c r="D26" s="236" t="s">
        <v>22</v>
      </c>
      <c r="E26" s="237" t="s">
        <v>23</v>
      </c>
      <c r="F26" s="238" t="s">
        <v>24</v>
      </c>
      <c r="G26" s="370"/>
      <c r="H26" s="372"/>
    </row>
    <row r="27" spans="1:32" hidden="1">
      <c r="A27" s="228"/>
      <c r="B27" s="232"/>
      <c r="C27" s="229"/>
      <c r="D27" s="270"/>
      <c r="E27" s="270"/>
      <c r="F27" s="231"/>
      <c r="G27" s="370"/>
      <c r="H27" s="372"/>
    </row>
    <row r="28" spans="1:32">
      <c r="A28" s="145"/>
      <c r="B28" s="174"/>
      <c r="C28" s="175"/>
      <c r="D28" s="123"/>
      <c r="E28" s="124"/>
      <c r="F28" s="125"/>
      <c r="G28" s="370"/>
      <c r="H28" s="372"/>
    </row>
    <row r="29" spans="1:32" ht="114.75">
      <c r="A29" s="145" t="s">
        <v>107</v>
      </c>
      <c r="B29" s="556" t="s">
        <v>1071</v>
      </c>
      <c r="C29" s="430" t="s">
        <v>101</v>
      </c>
      <c r="D29" s="291">
        <v>19748</v>
      </c>
      <c r="E29" s="178"/>
      <c r="F29" s="179">
        <f>D29*E29</f>
        <v>0</v>
      </c>
      <c r="G29" s="376">
        <f>+F29</f>
        <v>0</v>
      </c>
      <c r="H29" s="372"/>
    </row>
    <row r="30" spans="1:32" ht="87.75" customHeight="1">
      <c r="A30" s="228" t="s">
        <v>104</v>
      </c>
      <c r="B30" s="432" t="s">
        <v>1072</v>
      </c>
      <c r="C30" s="430" t="s">
        <v>101</v>
      </c>
      <c r="D30" s="291">
        <v>120</v>
      </c>
      <c r="E30" s="178"/>
      <c r="F30" s="179">
        <f>D30*E30</f>
        <v>0</v>
      </c>
      <c r="G30" s="376">
        <f>+F30</f>
        <v>0</v>
      </c>
      <c r="H30" s="372"/>
    </row>
    <row r="31" spans="1:32" ht="138" customHeight="1">
      <c r="A31" s="228" t="s">
        <v>313</v>
      </c>
      <c r="B31" s="556" t="s">
        <v>1186</v>
      </c>
      <c r="C31" s="430" t="s">
        <v>99</v>
      </c>
      <c r="D31" s="291">
        <v>135</v>
      </c>
      <c r="E31" s="178"/>
      <c r="F31" s="179">
        <f>D31*E31</f>
        <v>0</v>
      </c>
      <c r="G31" s="376">
        <f>+F31</f>
        <v>0</v>
      </c>
      <c r="H31" s="372"/>
    </row>
    <row r="32" spans="1:32">
      <c r="A32" s="228"/>
      <c r="B32" s="296"/>
      <c r="C32" s="181"/>
      <c r="D32" s="297"/>
      <c r="E32" s="382"/>
      <c r="F32" s="179"/>
      <c r="G32" s="370"/>
      <c r="H32" s="372"/>
    </row>
    <row r="33" spans="1:8" ht="15.75">
      <c r="A33" s="341"/>
      <c r="B33" s="342" t="s">
        <v>346</v>
      </c>
      <c r="C33" s="343"/>
      <c r="D33" s="344"/>
      <c r="E33" s="345"/>
      <c r="F33" s="346"/>
      <c r="G33" s="370"/>
      <c r="H33" s="372"/>
    </row>
    <row r="34" spans="1:8" ht="204">
      <c r="A34" s="177" t="s">
        <v>336</v>
      </c>
      <c r="B34" s="432" t="s">
        <v>691</v>
      </c>
      <c r="C34" s="430" t="s">
        <v>101</v>
      </c>
      <c r="D34" s="291">
        <v>33</v>
      </c>
      <c r="E34" s="178"/>
      <c r="F34" s="179">
        <f>D34*E34</f>
        <v>0</v>
      </c>
      <c r="G34" s="376">
        <f>+F34</f>
        <v>0</v>
      </c>
      <c r="H34" s="372"/>
    </row>
    <row r="35" spans="1:8" ht="204">
      <c r="A35" s="177" t="s">
        <v>110</v>
      </c>
      <c r="B35" s="432" t="s">
        <v>1175</v>
      </c>
      <c r="C35" s="430" t="s">
        <v>101</v>
      </c>
      <c r="D35" s="291">
        <v>42</v>
      </c>
      <c r="E35" s="178"/>
      <c r="F35" s="179">
        <f>D35*E35</f>
        <v>0</v>
      </c>
      <c r="G35" s="376">
        <f>+F35</f>
        <v>0</v>
      </c>
      <c r="H35" s="372"/>
    </row>
    <row r="36" spans="1:8" ht="14.25" customHeight="1">
      <c r="A36" s="177"/>
      <c r="B36" s="298" t="s">
        <v>605</v>
      </c>
      <c r="C36" s="430"/>
      <c r="D36" s="291"/>
      <c r="E36" s="178"/>
      <c r="F36" s="179"/>
      <c r="G36" s="370"/>
      <c r="H36" s="372"/>
    </row>
    <row r="37" spans="1:8" ht="204">
      <c r="A37" s="177" t="s">
        <v>337</v>
      </c>
      <c r="B37" s="432" t="s">
        <v>1174</v>
      </c>
      <c r="C37" s="430" t="s">
        <v>101</v>
      </c>
      <c r="D37" s="291">
        <v>74</v>
      </c>
      <c r="E37" s="178"/>
      <c r="F37" s="179">
        <f>D37*E37</f>
        <v>0</v>
      </c>
      <c r="G37" s="376">
        <f>+F37</f>
        <v>0</v>
      </c>
      <c r="H37" s="372"/>
    </row>
    <row r="38" spans="1:8" ht="204">
      <c r="A38" s="177" t="s">
        <v>387</v>
      </c>
      <c r="B38" s="433" t="s">
        <v>689</v>
      </c>
      <c r="C38" s="430" t="s">
        <v>101</v>
      </c>
      <c r="D38" s="291">
        <v>38</v>
      </c>
      <c r="E38" s="178"/>
      <c r="F38" s="179">
        <f>D38*E38</f>
        <v>0</v>
      </c>
      <c r="G38" s="376">
        <f>+F38</f>
        <v>0</v>
      </c>
      <c r="H38" s="372"/>
    </row>
    <row r="39" spans="1:8" ht="204">
      <c r="A39" s="177" t="s">
        <v>467</v>
      </c>
      <c r="B39" s="433" t="s">
        <v>606</v>
      </c>
      <c r="C39" s="430" t="s">
        <v>101</v>
      </c>
      <c r="D39" s="291">
        <v>13</v>
      </c>
      <c r="E39" s="178"/>
      <c r="F39" s="179">
        <f>D39*E39</f>
        <v>0</v>
      </c>
      <c r="G39" s="376">
        <f>+F39</f>
        <v>0</v>
      </c>
      <c r="H39" s="372"/>
    </row>
    <row r="40" spans="1:8">
      <c r="A40" s="177"/>
      <c r="B40" s="434"/>
      <c r="C40" s="430"/>
      <c r="D40" s="291"/>
      <c r="E40" s="557"/>
      <c r="F40" s="179"/>
      <c r="G40" s="370"/>
      <c r="H40" s="372"/>
    </row>
    <row r="41" spans="1:8">
      <c r="A41" s="177"/>
      <c r="B41" s="435" t="s">
        <v>320</v>
      </c>
      <c r="C41" s="430"/>
      <c r="D41" s="291"/>
      <c r="E41" s="557"/>
      <c r="F41" s="179"/>
      <c r="G41" s="370"/>
      <c r="H41" s="372"/>
    </row>
    <row r="42" spans="1:8" ht="165.75">
      <c r="A42" s="177" t="s">
        <v>468</v>
      </c>
      <c r="B42" s="432" t="s">
        <v>1073</v>
      </c>
      <c r="C42" s="430" t="s">
        <v>101</v>
      </c>
      <c r="D42" s="291">
        <v>101</v>
      </c>
      <c r="E42" s="178"/>
      <c r="F42" s="179">
        <f>D42*E42</f>
        <v>0</v>
      </c>
      <c r="G42" s="376">
        <f>+F42</f>
        <v>0</v>
      </c>
      <c r="H42" s="372"/>
    </row>
    <row r="43" spans="1:8" ht="204">
      <c r="A43" s="177" t="s">
        <v>434</v>
      </c>
      <c r="B43" s="433" t="s">
        <v>921</v>
      </c>
      <c r="C43" s="430" t="s">
        <v>101</v>
      </c>
      <c r="D43" s="291">
        <v>67</v>
      </c>
      <c r="E43" s="178"/>
      <c r="F43" s="179">
        <f>D43*E43</f>
        <v>0</v>
      </c>
      <c r="G43" s="376">
        <f>+F43</f>
        <v>0</v>
      </c>
      <c r="H43" s="372"/>
    </row>
    <row r="44" spans="1:8" ht="216.75">
      <c r="A44" s="177" t="s">
        <v>435</v>
      </c>
      <c r="B44" s="433" t="s">
        <v>770</v>
      </c>
      <c r="C44" s="430" t="s">
        <v>101</v>
      </c>
      <c r="D44" s="291">
        <v>121</v>
      </c>
      <c r="E44" s="178"/>
      <c r="F44" s="179">
        <f>D44*E44</f>
        <v>0</v>
      </c>
      <c r="G44" s="376">
        <f>+F44</f>
        <v>0</v>
      </c>
      <c r="H44" s="372"/>
    </row>
    <row r="45" spans="1:8">
      <c r="A45" s="177"/>
      <c r="B45" s="435" t="s">
        <v>588</v>
      </c>
      <c r="C45" s="430"/>
      <c r="D45" s="291"/>
      <c r="E45" s="178"/>
      <c r="F45" s="179"/>
      <c r="G45" s="370"/>
      <c r="H45" s="372"/>
    </row>
    <row r="46" spans="1:8" ht="204">
      <c r="A46" s="177" t="s">
        <v>436</v>
      </c>
      <c r="B46" s="433" t="s">
        <v>578</v>
      </c>
      <c r="C46" s="430" t="s">
        <v>101</v>
      </c>
      <c r="D46" s="291">
        <v>162</v>
      </c>
      <c r="E46" s="178"/>
      <c r="F46" s="179">
        <f>D46*E46</f>
        <v>0</v>
      </c>
      <c r="G46" s="376">
        <f>+F46</f>
        <v>0</v>
      </c>
      <c r="H46" s="372"/>
    </row>
    <row r="47" spans="1:8">
      <c r="A47" s="177"/>
      <c r="B47" s="182" t="s">
        <v>607</v>
      </c>
      <c r="C47" s="430"/>
      <c r="D47" s="291"/>
      <c r="E47" s="557"/>
      <c r="F47" s="179"/>
      <c r="G47" s="370"/>
      <c r="H47" s="372"/>
    </row>
    <row r="48" spans="1:8" ht="204">
      <c r="A48" s="177" t="s">
        <v>437</v>
      </c>
      <c r="B48" s="433" t="s">
        <v>578</v>
      </c>
      <c r="C48" s="430" t="s">
        <v>101</v>
      </c>
      <c r="D48" s="291">
        <v>17.8</v>
      </c>
      <c r="E48" s="178"/>
      <c r="F48" s="179">
        <f>D48*E48</f>
        <v>0</v>
      </c>
      <c r="G48" s="376">
        <f>+F48</f>
        <v>0</v>
      </c>
      <c r="H48" s="372"/>
    </row>
    <row r="49" spans="1:8">
      <c r="A49" s="177"/>
      <c r="B49" s="182" t="s">
        <v>360</v>
      </c>
      <c r="C49" s="430"/>
      <c r="D49" s="291"/>
      <c r="E49" s="557"/>
      <c r="F49" s="179"/>
      <c r="G49" s="370"/>
      <c r="H49" s="372"/>
    </row>
    <row r="50" spans="1:8" ht="204">
      <c r="A50" s="177" t="s">
        <v>431</v>
      </c>
      <c r="B50" s="433" t="s">
        <v>469</v>
      </c>
      <c r="C50" s="430" t="s">
        <v>101</v>
      </c>
      <c r="D50" s="291">
        <v>586</v>
      </c>
      <c r="E50" s="178"/>
      <c r="F50" s="179">
        <f t="shared" ref="F50:F56" si="0">D50*E50</f>
        <v>0</v>
      </c>
      <c r="G50" s="376">
        <f>+F50</f>
        <v>0</v>
      </c>
      <c r="H50" s="372"/>
    </row>
    <row r="51" spans="1:8">
      <c r="A51" s="177"/>
      <c r="B51" s="183"/>
      <c r="C51" s="430"/>
      <c r="D51" s="291"/>
      <c r="E51" s="557"/>
      <c r="F51" s="179"/>
      <c r="G51" s="370"/>
      <c r="H51" s="372"/>
    </row>
    <row r="52" spans="1:8">
      <c r="A52" s="146"/>
      <c r="B52" s="560" t="s">
        <v>332</v>
      </c>
      <c r="C52" s="437"/>
      <c r="D52" s="147"/>
      <c r="E52" s="561"/>
      <c r="F52" s="553"/>
      <c r="G52" s="370"/>
      <c r="H52" s="372"/>
    </row>
    <row r="53" spans="1:8" ht="204">
      <c r="A53" s="558" t="s">
        <v>438</v>
      </c>
      <c r="B53" s="183" t="s">
        <v>578</v>
      </c>
      <c r="C53" s="559" t="s">
        <v>101</v>
      </c>
      <c r="D53" s="431">
        <v>1260</v>
      </c>
      <c r="E53" s="176"/>
      <c r="F53" s="552">
        <f t="shared" si="0"/>
        <v>0</v>
      </c>
      <c r="G53" s="376">
        <f>+F53</f>
        <v>0</v>
      </c>
      <c r="H53" s="372"/>
    </row>
    <row r="54" spans="1:8" ht="191.25">
      <c r="A54" s="145" t="s">
        <v>439</v>
      </c>
      <c r="B54" s="433" t="s">
        <v>381</v>
      </c>
      <c r="C54" s="430" t="s">
        <v>101</v>
      </c>
      <c r="D54" s="415">
        <v>1170</v>
      </c>
      <c r="E54" s="124"/>
      <c r="F54" s="179">
        <f t="shared" si="0"/>
        <v>0</v>
      </c>
      <c r="G54" s="376">
        <f>+F54</f>
        <v>0</v>
      </c>
      <c r="H54" s="372"/>
    </row>
    <row r="55" spans="1:8" s="72" customFormat="1">
      <c r="A55" s="146"/>
      <c r="B55" s="560" t="s">
        <v>489</v>
      </c>
      <c r="C55" s="437"/>
      <c r="D55" s="147"/>
      <c r="E55" s="561"/>
      <c r="F55" s="553"/>
      <c r="G55" s="370"/>
      <c r="H55" s="372"/>
    </row>
    <row r="56" spans="1:8" ht="102">
      <c r="A56" s="562" t="s">
        <v>440</v>
      </c>
      <c r="B56" s="563" t="s">
        <v>1154</v>
      </c>
      <c r="C56" s="436" t="s">
        <v>101</v>
      </c>
      <c r="D56" s="564">
        <v>410</v>
      </c>
      <c r="E56" s="275"/>
      <c r="F56" s="565">
        <f t="shared" si="0"/>
        <v>0</v>
      </c>
      <c r="G56" s="370"/>
      <c r="H56" s="375">
        <f>+F56</f>
        <v>0</v>
      </c>
    </row>
    <row r="57" spans="1:8" ht="117" customHeight="1">
      <c r="A57" s="228" t="s">
        <v>441</v>
      </c>
      <c r="B57" s="111" t="s">
        <v>1155</v>
      </c>
      <c r="C57" s="559" t="s">
        <v>101</v>
      </c>
      <c r="D57" s="168">
        <v>96</v>
      </c>
      <c r="E57" s="176"/>
      <c r="F57" s="552">
        <f t="shared" ref="F57" si="1">D57*E57</f>
        <v>0</v>
      </c>
      <c r="G57" s="370"/>
      <c r="H57" s="375">
        <f>+F57</f>
        <v>0</v>
      </c>
    </row>
    <row r="58" spans="1:8">
      <c r="A58" s="146"/>
      <c r="B58" s="184"/>
      <c r="C58" s="180"/>
      <c r="D58" s="147"/>
      <c r="E58" s="561"/>
      <c r="F58" s="179"/>
      <c r="G58" s="370"/>
      <c r="H58" s="372"/>
    </row>
    <row r="59" spans="1:8" ht="14.25" customHeight="1">
      <c r="A59" s="341"/>
      <c r="B59" s="342" t="s">
        <v>359</v>
      </c>
      <c r="C59" s="343"/>
      <c r="D59" s="344"/>
      <c r="E59" s="345"/>
      <c r="F59" s="346"/>
      <c r="G59" s="370"/>
      <c r="H59" s="372"/>
    </row>
    <row r="60" spans="1:8" ht="229.5">
      <c r="A60" s="274" t="s">
        <v>634</v>
      </c>
      <c r="B60" s="80" t="s">
        <v>1088</v>
      </c>
      <c r="C60" s="273"/>
      <c r="D60" s="242"/>
      <c r="E60" s="338"/>
      <c r="F60" s="553"/>
      <c r="G60" s="370"/>
      <c r="H60" s="372"/>
    </row>
    <row r="61" spans="1:8">
      <c r="A61" s="440" t="s">
        <v>883</v>
      </c>
      <c r="B61" s="566" t="s">
        <v>319</v>
      </c>
      <c r="C61" s="559" t="s">
        <v>101</v>
      </c>
      <c r="D61" s="431">
        <f>656.7*1.05</f>
        <v>689.53500000000008</v>
      </c>
      <c r="E61" s="176"/>
      <c r="F61" s="552">
        <f t="shared" ref="F61:F76" si="2">D61*E61</f>
        <v>0</v>
      </c>
      <c r="G61" s="376">
        <f>+F61</f>
        <v>0</v>
      </c>
      <c r="H61" s="372"/>
    </row>
    <row r="62" spans="1:8">
      <c r="A62" s="440" t="s">
        <v>884</v>
      </c>
      <c r="B62" s="74" t="s">
        <v>326</v>
      </c>
      <c r="C62" s="430" t="s">
        <v>101</v>
      </c>
      <c r="D62" s="431">
        <f>4796*1.05</f>
        <v>5035.8</v>
      </c>
      <c r="E62" s="178"/>
      <c r="F62" s="179">
        <f t="shared" si="2"/>
        <v>0</v>
      </c>
      <c r="G62" s="376">
        <f>+F62</f>
        <v>0</v>
      </c>
      <c r="H62" s="372"/>
    </row>
    <row r="63" spans="1:8">
      <c r="A63" s="567" t="s">
        <v>922</v>
      </c>
      <c r="B63" s="568" t="s">
        <v>333</v>
      </c>
      <c r="C63" s="437" t="s">
        <v>101</v>
      </c>
      <c r="D63" s="147">
        <f>707.3*1.05</f>
        <v>742.66499999999996</v>
      </c>
      <c r="E63" s="127"/>
      <c r="F63" s="553">
        <f t="shared" si="2"/>
        <v>0</v>
      </c>
      <c r="G63" s="376">
        <f>+F63</f>
        <v>0</v>
      </c>
      <c r="H63" s="372"/>
    </row>
    <row r="64" spans="1:8" ht="153">
      <c r="A64" s="276" t="s">
        <v>635</v>
      </c>
      <c r="B64" s="399" t="s">
        <v>1086</v>
      </c>
      <c r="C64" s="244" t="s">
        <v>101</v>
      </c>
      <c r="D64" s="242">
        <v>263.10000000000002</v>
      </c>
      <c r="E64" s="271"/>
      <c r="F64" s="272">
        <f t="shared" si="2"/>
        <v>0</v>
      </c>
      <c r="G64" s="370"/>
      <c r="H64" s="375">
        <f>+F64</f>
        <v>0</v>
      </c>
    </row>
    <row r="65" spans="1:9" ht="140.25">
      <c r="A65" s="274" t="s">
        <v>638</v>
      </c>
      <c r="B65" s="399" t="s">
        <v>1087</v>
      </c>
      <c r="C65" s="273" t="s">
        <v>101</v>
      </c>
      <c r="D65" s="242">
        <v>28.5</v>
      </c>
      <c r="E65" s="271"/>
      <c r="F65" s="272">
        <f t="shared" si="2"/>
        <v>0</v>
      </c>
      <c r="G65" s="370"/>
      <c r="H65" s="375">
        <f>+F65</f>
        <v>0</v>
      </c>
    </row>
    <row r="66" spans="1:9">
      <c r="A66" s="558"/>
      <c r="B66" s="569"/>
      <c r="C66" s="570"/>
      <c r="D66" s="570"/>
      <c r="E66" s="176"/>
      <c r="F66" s="552"/>
      <c r="G66" s="370"/>
      <c r="H66" s="372"/>
    </row>
    <row r="67" spans="1:9" ht="15.75">
      <c r="A67" s="341"/>
      <c r="B67" s="342" t="s">
        <v>347</v>
      </c>
      <c r="C67" s="343"/>
      <c r="D67" s="344"/>
      <c r="E67" s="345"/>
      <c r="F67" s="346"/>
      <c r="G67" s="370"/>
      <c r="H67" s="372"/>
    </row>
    <row r="68" spans="1:9" ht="153">
      <c r="A68" s="177" t="s">
        <v>639</v>
      </c>
      <c r="B68" s="80" t="s">
        <v>1074</v>
      </c>
      <c r="C68" s="436"/>
      <c r="D68" s="147"/>
      <c r="E68" s="178"/>
      <c r="F68" s="179"/>
      <c r="G68" s="370"/>
      <c r="H68" s="372"/>
    </row>
    <row r="69" spans="1:9">
      <c r="A69" s="441" t="s">
        <v>923</v>
      </c>
      <c r="B69" s="81" t="s">
        <v>586</v>
      </c>
      <c r="C69" s="437" t="s">
        <v>101</v>
      </c>
      <c r="D69" s="147">
        <v>346</v>
      </c>
      <c r="E69" s="178"/>
      <c r="F69" s="179">
        <f t="shared" si="2"/>
        <v>0</v>
      </c>
      <c r="G69" s="376">
        <f>+F69</f>
        <v>0</v>
      </c>
      <c r="H69" s="372"/>
    </row>
    <row r="70" spans="1:9" ht="153">
      <c r="A70" s="177" t="s">
        <v>640</v>
      </c>
      <c r="B70" s="80" t="s">
        <v>1075</v>
      </c>
      <c r="C70" s="436"/>
      <c r="D70" s="147"/>
      <c r="E70" s="178"/>
      <c r="F70" s="179"/>
      <c r="G70" s="370"/>
      <c r="H70" s="372"/>
    </row>
    <row r="71" spans="1:9">
      <c r="A71" s="441" t="s">
        <v>924</v>
      </c>
      <c r="B71" s="81" t="s">
        <v>364</v>
      </c>
      <c r="C71" s="437" t="s">
        <v>101</v>
      </c>
      <c r="D71" s="147">
        <v>260</v>
      </c>
      <c r="E71" s="178"/>
      <c r="F71" s="179">
        <f t="shared" si="2"/>
        <v>0</v>
      </c>
      <c r="G71" s="376">
        <f t="shared" ref="G71:G77" si="3">+F71</f>
        <v>0</v>
      </c>
      <c r="H71" s="372"/>
    </row>
    <row r="72" spans="1:9">
      <c r="A72" s="441" t="s">
        <v>926</v>
      </c>
      <c r="B72" s="81" t="s">
        <v>587</v>
      </c>
      <c r="C72" s="437" t="s">
        <v>101</v>
      </c>
      <c r="D72" s="147">
        <v>231</v>
      </c>
      <c r="E72" s="178"/>
      <c r="F72" s="179">
        <f t="shared" si="2"/>
        <v>0</v>
      </c>
      <c r="G72" s="376">
        <f t="shared" si="3"/>
        <v>0</v>
      </c>
      <c r="H72" s="372"/>
    </row>
    <row r="73" spans="1:9">
      <c r="A73" s="441" t="s">
        <v>925</v>
      </c>
      <c r="B73" s="81" t="s">
        <v>363</v>
      </c>
      <c r="C73" s="437" t="s">
        <v>101</v>
      </c>
      <c r="D73" s="147">
        <v>805</v>
      </c>
      <c r="E73" s="178"/>
      <c r="F73" s="179">
        <f t="shared" si="2"/>
        <v>0</v>
      </c>
      <c r="G73" s="376">
        <f t="shared" si="3"/>
        <v>0</v>
      </c>
      <c r="H73" s="372"/>
    </row>
    <row r="74" spans="1:9" ht="155.25" customHeight="1">
      <c r="A74" s="177" t="s">
        <v>641</v>
      </c>
      <c r="B74" s="81" t="s">
        <v>879</v>
      </c>
      <c r="C74" s="436" t="s">
        <v>345</v>
      </c>
      <c r="D74" s="147">
        <v>1730</v>
      </c>
      <c r="E74" s="178"/>
      <c r="F74" s="179">
        <f t="shared" si="2"/>
        <v>0</v>
      </c>
      <c r="G74" s="373">
        <f t="shared" si="3"/>
        <v>0</v>
      </c>
    </row>
    <row r="75" spans="1:9" ht="165.75">
      <c r="A75" s="146" t="s">
        <v>642</v>
      </c>
      <c r="B75" s="80" t="s">
        <v>1076</v>
      </c>
      <c r="C75" s="437" t="s">
        <v>101</v>
      </c>
      <c r="D75" s="147">
        <v>399</v>
      </c>
      <c r="E75" s="127"/>
      <c r="F75" s="553">
        <f t="shared" si="2"/>
        <v>0</v>
      </c>
      <c r="G75" s="373">
        <f t="shared" si="3"/>
        <v>0</v>
      </c>
    </row>
    <row r="76" spans="1:9" ht="140.25">
      <c r="A76" s="558" t="s">
        <v>643</v>
      </c>
      <c r="B76" s="81" t="s">
        <v>885</v>
      </c>
      <c r="C76" s="436" t="s">
        <v>345</v>
      </c>
      <c r="D76" s="362">
        <v>7500</v>
      </c>
      <c r="E76" s="176"/>
      <c r="F76" s="552">
        <f t="shared" si="2"/>
        <v>0</v>
      </c>
      <c r="G76" s="373">
        <f t="shared" si="3"/>
        <v>0</v>
      </c>
    </row>
    <row r="77" spans="1:9" ht="140.25">
      <c r="A77" s="146" t="s">
        <v>644</v>
      </c>
      <c r="B77" s="80" t="s">
        <v>886</v>
      </c>
      <c r="C77" s="437" t="s">
        <v>345</v>
      </c>
      <c r="D77" s="147">
        <v>3500</v>
      </c>
      <c r="E77" s="127"/>
      <c r="F77" s="553">
        <f t="shared" ref="F77" si="4">D77*E77</f>
        <v>0</v>
      </c>
      <c r="G77" s="373">
        <f t="shared" si="3"/>
        <v>0</v>
      </c>
    </row>
    <row r="78" spans="1:9" ht="13.5" thickBot="1">
      <c r="A78" s="134"/>
      <c r="B78" s="185"/>
      <c r="C78" s="186"/>
      <c r="D78" s="137"/>
      <c r="E78" s="137"/>
      <c r="F78" s="139"/>
    </row>
    <row r="79" spans="1:9" ht="14.25" thickTop="1" thickBot="1">
      <c r="A79" s="254"/>
      <c r="B79" s="255" t="s">
        <v>16</v>
      </c>
      <c r="C79" s="256"/>
      <c r="D79" s="162"/>
      <c r="E79" s="162"/>
      <c r="F79" s="257">
        <f>SUM(F29:F77)</f>
        <v>0</v>
      </c>
      <c r="G79" s="373">
        <f>+SUM(G29:G77)</f>
        <v>0</v>
      </c>
      <c r="H79" s="374">
        <f>+SUM(H29:H77)</f>
        <v>0</v>
      </c>
      <c r="I79" s="8"/>
    </row>
    <row r="80" spans="1:9" ht="13.5" thickTop="1">
      <c r="A80" s="187"/>
      <c r="B80" s="188"/>
      <c r="C80" s="189"/>
      <c r="D80" s="248"/>
      <c r="E80" s="248"/>
      <c r="F80" s="248"/>
    </row>
  </sheetData>
  <pageMargins left="0.70866141732283472" right="0.70866141732283472" top="0.74803149606299213" bottom="0.74803149606299213" header="0.31496062992125984" footer="0.31496062992125984"/>
  <pageSetup paperSize="9" scale="69" orientation="portrait" r:id="rId1"/>
  <rowBreaks count="1" manualBreakCount="1">
    <brk id="66" max="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126"/>
  <sheetViews>
    <sheetView view="pageBreakPreview" zoomScale="70" zoomScaleNormal="100" zoomScaleSheetLayoutView="70" zoomScalePageLayoutView="25" workbookViewId="0">
      <selection activeCell="E123" sqref="E123"/>
    </sheetView>
  </sheetViews>
  <sheetFormatPr defaultColWidth="9.140625" defaultRowHeight="12.75"/>
  <cols>
    <col min="1" max="1" width="8.42578125" style="31" bestFit="1" customWidth="1"/>
    <col min="2" max="2" width="48.5703125" style="4" customWidth="1"/>
    <col min="3" max="3" width="7.140625" style="38" bestFit="1" customWidth="1"/>
    <col min="4" max="4" width="8.28515625" style="3" bestFit="1" customWidth="1"/>
    <col min="5" max="5" width="9.140625" style="3" customWidth="1"/>
    <col min="6" max="6" width="12" style="3" customWidth="1"/>
    <col min="7" max="7" width="14" style="369" bestFit="1" customWidth="1"/>
    <col min="8" max="8" width="16" style="371" bestFit="1" customWidth="1"/>
    <col min="9" max="16384" width="9.140625" style="3"/>
  </cols>
  <sheetData>
    <row r="1" spans="1:14">
      <c r="A1" s="227"/>
      <c r="B1" s="247"/>
      <c r="C1" s="225"/>
      <c r="D1" s="172"/>
      <c r="E1" s="172"/>
      <c r="F1" s="16"/>
      <c r="I1" s="72"/>
      <c r="J1" s="72"/>
      <c r="K1" s="72"/>
      <c r="L1" s="72"/>
      <c r="M1" s="72"/>
      <c r="N1" s="72"/>
    </row>
    <row r="2" spans="1:14">
      <c r="A2" s="227" t="s">
        <v>622</v>
      </c>
      <c r="B2" s="224" t="s">
        <v>28</v>
      </c>
      <c r="C2" s="225"/>
      <c r="D2" s="226"/>
      <c r="E2" s="226"/>
      <c r="G2" s="369" t="s">
        <v>831</v>
      </c>
      <c r="H2" s="371" t="s">
        <v>832</v>
      </c>
      <c r="I2" s="72"/>
      <c r="J2" s="72"/>
      <c r="K2" s="72"/>
      <c r="L2" s="72"/>
      <c r="M2" s="72"/>
      <c r="N2" s="72"/>
    </row>
    <row r="3" spans="1:14" ht="13.5" thickBot="1">
      <c r="A3" s="227"/>
      <c r="B3" s="224"/>
      <c r="C3" s="225"/>
      <c r="D3" s="226"/>
      <c r="E3" s="226"/>
      <c r="I3" s="72"/>
      <c r="J3" s="72"/>
      <c r="K3" s="72"/>
      <c r="L3" s="72"/>
      <c r="M3" s="72"/>
      <c r="N3" s="72"/>
    </row>
    <row r="4" spans="1:14" ht="288.75" thickTop="1">
      <c r="A4" s="286"/>
      <c r="B4" s="438" t="s">
        <v>807</v>
      </c>
      <c r="C4" s="286"/>
      <c r="D4" s="104"/>
      <c r="E4" s="104"/>
      <c r="F4" s="17"/>
      <c r="I4" s="72"/>
      <c r="J4" s="72"/>
      <c r="K4" s="72"/>
      <c r="L4" s="72"/>
      <c r="M4" s="72"/>
      <c r="N4" s="72"/>
    </row>
    <row r="5" spans="1:14" s="71" customFormat="1" ht="126" customHeight="1">
      <c r="A5" s="228"/>
      <c r="B5" s="75" t="s">
        <v>348</v>
      </c>
      <c r="C5" s="287"/>
      <c r="D5" s="270"/>
      <c r="E5" s="270"/>
      <c r="F5" s="18"/>
      <c r="G5" s="369"/>
      <c r="H5" s="371"/>
    </row>
    <row r="6" spans="1:14" s="269" customFormat="1" ht="360">
      <c r="A6" s="228"/>
      <c r="B6" s="75" t="s">
        <v>808</v>
      </c>
      <c r="C6" s="287"/>
      <c r="D6" s="270"/>
      <c r="E6" s="270"/>
      <c r="F6" s="18"/>
      <c r="G6" s="369"/>
      <c r="H6" s="371"/>
    </row>
    <row r="7" spans="1:14" s="71" customFormat="1" ht="125.25" customHeight="1">
      <c r="A7" s="228"/>
      <c r="B7" s="75" t="s">
        <v>350</v>
      </c>
      <c r="C7" s="229"/>
      <c r="D7" s="270"/>
      <c r="E7" s="270"/>
      <c r="F7" s="18"/>
      <c r="G7" s="373"/>
      <c r="H7" s="371"/>
    </row>
    <row r="8" spans="1:14" s="71" customFormat="1" ht="263.25" customHeight="1">
      <c r="A8" s="228"/>
      <c r="B8" s="75" t="s">
        <v>349</v>
      </c>
      <c r="C8" s="229"/>
      <c r="D8" s="270"/>
      <c r="E8" s="270"/>
      <c r="F8" s="18"/>
      <c r="G8" s="369"/>
      <c r="H8" s="371"/>
    </row>
    <row r="9" spans="1:14" s="269" customFormat="1" ht="312">
      <c r="A9" s="228"/>
      <c r="B9" s="75" t="s">
        <v>1184</v>
      </c>
      <c r="C9" s="229"/>
      <c r="D9" s="270"/>
      <c r="E9" s="270"/>
      <c r="F9" s="18"/>
      <c r="G9" s="369"/>
      <c r="H9" s="371"/>
    </row>
    <row r="10" spans="1:14" s="269" customFormat="1" ht="96">
      <c r="A10" s="228"/>
      <c r="B10" s="75" t="s">
        <v>1183</v>
      </c>
      <c r="C10" s="229"/>
      <c r="D10" s="270"/>
      <c r="E10" s="270"/>
      <c r="F10" s="18"/>
      <c r="G10" s="369"/>
      <c r="H10" s="371"/>
    </row>
    <row r="11" spans="1:14" s="71" customFormat="1" ht="363" customHeight="1">
      <c r="A11" s="228"/>
      <c r="B11" s="75" t="s">
        <v>354</v>
      </c>
      <c r="C11" s="229"/>
      <c r="D11" s="270"/>
      <c r="E11" s="270"/>
      <c r="F11" s="18"/>
      <c r="G11" s="369"/>
      <c r="H11" s="371"/>
    </row>
    <row r="12" spans="1:14" s="71" customFormat="1" ht="348.75" customHeight="1">
      <c r="A12" s="228"/>
      <c r="B12" s="75" t="s">
        <v>355</v>
      </c>
      <c r="C12" s="229"/>
      <c r="D12" s="270"/>
      <c r="E12" s="270"/>
      <c r="F12" s="18"/>
      <c r="G12" s="369"/>
      <c r="H12" s="371"/>
    </row>
    <row r="13" spans="1:14" s="71" customFormat="1" ht="276">
      <c r="A13" s="228"/>
      <c r="B13" s="75" t="s">
        <v>833</v>
      </c>
      <c r="C13" s="229"/>
      <c r="D13" s="270"/>
      <c r="E13" s="270"/>
      <c r="F13" s="18"/>
      <c r="G13" s="369"/>
      <c r="H13" s="371"/>
    </row>
    <row r="14" spans="1:14" s="269" customFormat="1" ht="168">
      <c r="A14" s="228"/>
      <c r="B14" s="75" t="s">
        <v>810</v>
      </c>
      <c r="C14" s="229"/>
      <c r="D14" s="270"/>
      <c r="E14" s="270"/>
      <c r="F14" s="18"/>
      <c r="G14" s="369"/>
      <c r="H14" s="371"/>
    </row>
    <row r="15" spans="1:14" s="71" customFormat="1" ht="126.75" customHeight="1">
      <c r="A15" s="228"/>
      <c r="B15" s="75" t="s">
        <v>1178</v>
      </c>
      <c r="C15" s="229"/>
      <c r="D15" s="270"/>
      <c r="E15" s="270"/>
      <c r="F15" s="18"/>
      <c r="G15" s="369"/>
      <c r="H15" s="371"/>
    </row>
    <row r="16" spans="1:14" s="71" customFormat="1" ht="54" customHeight="1">
      <c r="A16" s="228"/>
      <c r="B16" s="75" t="s">
        <v>351</v>
      </c>
      <c r="C16" s="229"/>
      <c r="D16" s="270"/>
      <c r="E16" s="270"/>
      <c r="F16" s="18"/>
      <c r="G16" s="370"/>
      <c r="H16" s="372"/>
    </row>
    <row r="17" spans="1:32" s="71" customFormat="1" ht="228">
      <c r="A17" s="228"/>
      <c r="B17" s="75" t="s">
        <v>515</v>
      </c>
      <c r="C17" s="229"/>
      <c r="D17" s="270"/>
      <c r="E17" s="270"/>
      <c r="F17" s="18"/>
      <c r="G17" s="370"/>
      <c r="H17" s="372"/>
    </row>
    <row r="18" spans="1:32" s="71" customFormat="1" ht="189.75" customHeight="1">
      <c r="A18" s="228"/>
      <c r="B18" s="75" t="s">
        <v>509</v>
      </c>
      <c r="C18" s="229"/>
      <c r="D18" s="270"/>
      <c r="E18" s="270"/>
      <c r="F18" s="18"/>
      <c r="G18" s="370"/>
      <c r="H18" s="372"/>
    </row>
    <row r="19" spans="1:32" ht="40.5" customHeight="1">
      <c r="A19" s="228"/>
      <c r="B19" s="288" t="s">
        <v>514</v>
      </c>
      <c r="C19" s="229"/>
      <c r="D19" s="270"/>
      <c r="E19" s="270"/>
      <c r="F19" s="18"/>
      <c r="G19" s="370"/>
      <c r="H19" s="372"/>
    </row>
    <row r="20" spans="1:32" ht="84">
      <c r="A20" s="228"/>
      <c r="B20" s="520" t="s">
        <v>1190</v>
      </c>
      <c r="C20" s="229"/>
      <c r="D20" s="289"/>
      <c r="E20" s="270"/>
      <c r="F20" s="18"/>
      <c r="G20" s="370"/>
      <c r="H20" s="372"/>
    </row>
    <row r="21" spans="1:32" s="71" customFormat="1" ht="75" customHeight="1">
      <c r="A21" s="228"/>
      <c r="B21" s="288" t="s">
        <v>936</v>
      </c>
      <c r="C21" s="229"/>
      <c r="D21" s="270"/>
      <c r="E21" s="270"/>
      <c r="F21" s="18"/>
      <c r="G21" s="370"/>
      <c r="H21" s="372"/>
      <c r="AF21" s="71" t="s">
        <v>1264</v>
      </c>
    </row>
    <row r="22" spans="1:32" ht="36">
      <c r="A22" s="228"/>
      <c r="B22" s="288" t="s">
        <v>75</v>
      </c>
      <c r="C22" s="229"/>
      <c r="D22" s="270"/>
      <c r="E22" s="270"/>
      <c r="F22" s="18"/>
      <c r="G22" s="370"/>
      <c r="H22" s="372"/>
    </row>
    <row r="23" spans="1:32" s="71" customFormat="1">
      <c r="A23" s="228"/>
      <c r="B23" s="439" t="s">
        <v>356</v>
      </c>
      <c r="C23" s="229"/>
      <c r="D23" s="270"/>
      <c r="E23" s="270"/>
      <c r="F23" s="18"/>
      <c r="G23" s="370"/>
      <c r="H23" s="372"/>
    </row>
    <row r="24" spans="1:32">
      <c r="A24" s="228"/>
      <c r="B24" s="439" t="s">
        <v>352</v>
      </c>
      <c r="C24" s="229"/>
      <c r="D24" s="270"/>
      <c r="E24" s="270"/>
      <c r="F24" s="18"/>
      <c r="G24" s="370"/>
      <c r="H24" s="372"/>
    </row>
    <row r="25" spans="1:32">
      <c r="A25" s="32"/>
      <c r="B25" s="9"/>
      <c r="C25" s="39"/>
      <c r="D25" s="1"/>
      <c r="E25" s="1"/>
      <c r="F25" s="18"/>
      <c r="G25" s="370"/>
      <c r="H25" s="372"/>
    </row>
    <row r="26" spans="1:32">
      <c r="A26" s="233" t="s">
        <v>19</v>
      </c>
      <c r="B26" s="234" t="s">
        <v>20</v>
      </c>
      <c r="C26" s="235" t="s">
        <v>21</v>
      </c>
      <c r="D26" s="236" t="s">
        <v>22</v>
      </c>
      <c r="E26" s="237" t="s">
        <v>23</v>
      </c>
      <c r="F26" s="238" t="s">
        <v>24</v>
      </c>
      <c r="G26" s="370"/>
      <c r="H26" s="372"/>
    </row>
    <row r="27" spans="1:32">
      <c r="B27" s="232"/>
      <c r="C27" s="229"/>
      <c r="D27" s="270"/>
      <c r="E27" s="270"/>
      <c r="F27" s="231"/>
      <c r="G27" s="370"/>
      <c r="H27" s="372"/>
    </row>
    <row r="28" spans="1:32" s="282" customFormat="1" ht="15.75">
      <c r="A28" s="646" t="s">
        <v>353</v>
      </c>
      <c r="B28" s="647"/>
      <c r="C28" s="647"/>
      <c r="D28" s="647"/>
      <c r="E28" s="647"/>
      <c r="F28" s="648"/>
      <c r="G28" s="370"/>
      <c r="H28" s="372"/>
    </row>
    <row r="29" spans="1:32" ht="255">
      <c r="A29" s="220" t="s">
        <v>300</v>
      </c>
      <c r="B29" s="283" t="s">
        <v>809</v>
      </c>
      <c r="C29" s="216" t="s">
        <v>98</v>
      </c>
      <c r="D29" s="217">
        <v>84</v>
      </c>
      <c r="E29" s="214"/>
      <c r="F29" s="215">
        <f>D29*E29</f>
        <v>0</v>
      </c>
      <c r="G29" s="376">
        <f t="shared" ref="G29:G60" si="0">+F29</f>
        <v>0</v>
      </c>
      <c r="H29" s="372"/>
    </row>
    <row r="30" spans="1:32" ht="267.75">
      <c r="A30" s="220" t="s">
        <v>301</v>
      </c>
      <c r="B30" s="283" t="s">
        <v>980</v>
      </c>
      <c r="C30" s="216" t="s">
        <v>98</v>
      </c>
      <c r="D30" s="217">
        <v>6</v>
      </c>
      <c r="E30" s="285"/>
      <c r="F30" s="215">
        <f>D30*E30</f>
        <v>0</v>
      </c>
      <c r="G30" s="376">
        <f t="shared" si="0"/>
        <v>0</v>
      </c>
      <c r="H30" s="372"/>
    </row>
    <row r="31" spans="1:32" ht="267.75">
      <c r="A31" s="220" t="s">
        <v>302</v>
      </c>
      <c r="B31" s="283" t="s">
        <v>981</v>
      </c>
      <c r="C31" s="216" t="s">
        <v>98</v>
      </c>
      <c r="D31" s="217">
        <v>9</v>
      </c>
      <c r="E31" s="214"/>
      <c r="F31" s="215">
        <f>D31*E31</f>
        <v>0</v>
      </c>
      <c r="G31" s="376">
        <f t="shared" si="0"/>
        <v>0</v>
      </c>
      <c r="H31" s="372"/>
    </row>
    <row r="32" spans="1:32" ht="216.75">
      <c r="A32" s="220" t="s">
        <v>303</v>
      </c>
      <c r="B32" s="283" t="s">
        <v>958</v>
      </c>
      <c r="C32" s="216" t="s">
        <v>98</v>
      </c>
      <c r="D32" s="217">
        <v>1</v>
      </c>
      <c r="E32" s="214"/>
      <c r="F32" s="215">
        <f>D32*E32</f>
        <v>0</v>
      </c>
      <c r="G32" s="376">
        <f t="shared" si="0"/>
        <v>0</v>
      </c>
      <c r="H32" s="372"/>
    </row>
    <row r="33" spans="1:8" ht="242.25">
      <c r="A33" s="220" t="s">
        <v>304</v>
      </c>
      <c r="B33" s="283" t="s">
        <v>959</v>
      </c>
      <c r="C33" s="216" t="s">
        <v>98</v>
      </c>
      <c r="D33" s="217">
        <v>2</v>
      </c>
      <c r="E33" s="214"/>
      <c r="F33" s="215">
        <f>D33*E33</f>
        <v>0</v>
      </c>
      <c r="G33" s="376">
        <f t="shared" si="0"/>
        <v>0</v>
      </c>
      <c r="H33" s="372"/>
    </row>
    <row r="34" spans="1:8" ht="242.25">
      <c r="A34" s="220" t="s">
        <v>305</v>
      </c>
      <c r="B34" s="283" t="s">
        <v>982</v>
      </c>
      <c r="C34" s="216" t="s">
        <v>98</v>
      </c>
      <c r="D34" s="217">
        <v>1</v>
      </c>
      <c r="E34" s="214"/>
      <c r="F34" s="215">
        <f t="shared" ref="F34:F35" si="1">D34*E34</f>
        <v>0</v>
      </c>
      <c r="G34" s="376">
        <f t="shared" si="0"/>
        <v>0</v>
      </c>
      <c r="H34" s="372"/>
    </row>
    <row r="35" spans="1:8" s="269" customFormat="1" ht="242.25">
      <c r="A35" s="220" t="s">
        <v>662</v>
      </c>
      <c r="B35" s="283" t="s">
        <v>982</v>
      </c>
      <c r="C35" s="216" t="s">
        <v>98</v>
      </c>
      <c r="D35" s="217">
        <v>1</v>
      </c>
      <c r="E35" s="214"/>
      <c r="F35" s="215">
        <f t="shared" si="1"/>
        <v>0</v>
      </c>
      <c r="G35" s="376">
        <f t="shared" si="0"/>
        <v>0</v>
      </c>
      <c r="H35" s="372"/>
    </row>
    <row r="36" spans="1:8" ht="216.75">
      <c r="A36" s="220" t="s">
        <v>357</v>
      </c>
      <c r="B36" s="283" t="s">
        <v>983</v>
      </c>
      <c r="C36" s="216" t="s">
        <v>98</v>
      </c>
      <c r="D36" s="217">
        <v>2</v>
      </c>
      <c r="E36" s="214"/>
      <c r="F36" s="215">
        <f t="shared" ref="F36:F42" si="2">D36*E36</f>
        <v>0</v>
      </c>
      <c r="G36" s="376">
        <f t="shared" si="0"/>
        <v>0</v>
      </c>
      <c r="H36" s="372"/>
    </row>
    <row r="37" spans="1:8" ht="267.75">
      <c r="A37" s="220" t="s">
        <v>306</v>
      </c>
      <c r="B37" s="283" t="s">
        <v>984</v>
      </c>
      <c r="C37" s="216" t="s">
        <v>98</v>
      </c>
      <c r="D37" s="217">
        <v>1</v>
      </c>
      <c r="E37" s="214"/>
      <c r="F37" s="215">
        <f t="shared" si="2"/>
        <v>0</v>
      </c>
      <c r="G37" s="376">
        <f t="shared" si="0"/>
        <v>0</v>
      </c>
      <c r="H37" s="372"/>
    </row>
    <row r="38" spans="1:8" ht="267.75">
      <c r="A38" s="220" t="s">
        <v>307</v>
      </c>
      <c r="B38" s="283" t="s">
        <v>985</v>
      </c>
      <c r="C38" s="216" t="s">
        <v>98</v>
      </c>
      <c r="D38" s="217">
        <v>2</v>
      </c>
      <c r="E38" s="214"/>
      <c r="F38" s="215">
        <f t="shared" si="2"/>
        <v>0</v>
      </c>
      <c r="G38" s="376">
        <f t="shared" si="0"/>
        <v>0</v>
      </c>
      <c r="H38" s="372"/>
    </row>
    <row r="39" spans="1:8" ht="280.5">
      <c r="A39" s="220" t="s">
        <v>308</v>
      </c>
      <c r="B39" s="283" t="s">
        <v>986</v>
      </c>
      <c r="C39" s="216" t="s">
        <v>98</v>
      </c>
      <c r="D39" s="217">
        <v>2</v>
      </c>
      <c r="E39" s="214"/>
      <c r="F39" s="215">
        <f t="shared" si="2"/>
        <v>0</v>
      </c>
      <c r="G39" s="376">
        <f t="shared" si="0"/>
        <v>0</v>
      </c>
      <c r="H39" s="372"/>
    </row>
    <row r="40" spans="1:8" s="269" customFormat="1">
      <c r="A40" s="274" t="s">
        <v>511</v>
      </c>
      <c r="B40" s="284" t="s">
        <v>510</v>
      </c>
      <c r="C40" s="216" t="s">
        <v>98</v>
      </c>
      <c r="D40" s="242">
        <v>1</v>
      </c>
      <c r="E40" s="271"/>
      <c r="F40" s="215">
        <f t="shared" si="2"/>
        <v>0</v>
      </c>
      <c r="G40" s="376">
        <f t="shared" si="0"/>
        <v>0</v>
      </c>
      <c r="H40" s="372"/>
    </row>
    <row r="41" spans="1:8" ht="255">
      <c r="A41" s="220" t="s">
        <v>309</v>
      </c>
      <c r="B41" s="283" t="s">
        <v>987</v>
      </c>
      <c r="C41" s="216" t="s">
        <v>98</v>
      </c>
      <c r="D41" s="217">
        <v>1</v>
      </c>
      <c r="E41" s="214"/>
      <c r="F41" s="215">
        <f t="shared" si="2"/>
        <v>0</v>
      </c>
      <c r="G41" s="376">
        <f t="shared" si="0"/>
        <v>0</v>
      </c>
      <c r="H41" s="372"/>
    </row>
    <row r="42" spans="1:8" ht="306">
      <c r="A42" s="220" t="s">
        <v>310</v>
      </c>
      <c r="B42" s="283" t="s">
        <v>960</v>
      </c>
      <c r="C42" s="216" t="s">
        <v>98</v>
      </c>
      <c r="D42" s="217">
        <v>1</v>
      </c>
      <c r="E42" s="214"/>
      <c r="F42" s="215">
        <f t="shared" si="2"/>
        <v>0</v>
      </c>
      <c r="G42" s="376">
        <f t="shared" si="0"/>
        <v>0</v>
      </c>
      <c r="H42" s="372"/>
    </row>
    <row r="43" spans="1:8" ht="229.5">
      <c r="A43" s="220" t="s">
        <v>311</v>
      </c>
      <c r="B43" s="283" t="s">
        <v>988</v>
      </c>
      <c r="C43" s="216" t="s">
        <v>98</v>
      </c>
      <c r="D43" s="217">
        <v>2</v>
      </c>
      <c r="E43" s="214"/>
      <c r="F43" s="215">
        <f t="shared" ref="F43:F54" si="3">D43*E43</f>
        <v>0</v>
      </c>
      <c r="G43" s="376">
        <f t="shared" si="0"/>
        <v>0</v>
      </c>
      <c r="H43" s="372"/>
    </row>
    <row r="44" spans="1:8" ht="260.25" customHeight="1">
      <c r="A44" s="220" t="s">
        <v>312</v>
      </c>
      <c r="B44" s="283" t="s">
        <v>989</v>
      </c>
      <c r="C44" s="216" t="s">
        <v>98</v>
      </c>
      <c r="D44" s="217">
        <v>1</v>
      </c>
      <c r="E44" s="214"/>
      <c r="F44" s="215">
        <f t="shared" si="3"/>
        <v>0</v>
      </c>
      <c r="G44" s="376">
        <f t="shared" si="0"/>
        <v>0</v>
      </c>
      <c r="H44" s="372"/>
    </row>
    <row r="45" spans="1:8" s="269" customFormat="1" ht="183.75" customHeight="1">
      <c r="A45" s="220" t="s">
        <v>358</v>
      </c>
      <c r="B45" s="283" t="s">
        <v>961</v>
      </c>
      <c r="C45" s="216" t="s">
        <v>98</v>
      </c>
      <c r="D45" s="217">
        <v>1</v>
      </c>
      <c r="E45" s="214"/>
      <c r="F45" s="215">
        <f t="shared" si="3"/>
        <v>0</v>
      </c>
      <c r="G45" s="376">
        <f t="shared" si="0"/>
        <v>0</v>
      </c>
      <c r="H45" s="372"/>
    </row>
    <row r="46" spans="1:8" ht="280.5">
      <c r="A46" s="220" t="s">
        <v>512</v>
      </c>
      <c r="B46" s="283" t="s">
        <v>962</v>
      </c>
      <c r="C46" s="216" t="s">
        <v>98</v>
      </c>
      <c r="D46" s="217">
        <v>1</v>
      </c>
      <c r="E46" s="214"/>
      <c r="F46" s="215">
        <f t="shared" si="3"/>
        <v>0</v>
      </c>
      <c r="G46" s="376">
        <f t="shared" si="0"/>
        <v>0</v>
      </c>
      <c r="H46" s="372"/>
    </row>
    <row r="47" spans="1:8" ht="219" customHeight="1">
      <c r="A47" s="220" t="s">
        <v>513</v>
      </c>
      <c r="B47" s="283" t="s">
        <v>963</v>
      </c>
      <c r="C47" s="216" t="s">
        <v>98</v>
      </c>
      <c r="D47" s="217">
        <v>1</v>
      </c>
      <c r="E47" s="214"/>
      <c r="F47" s="215">
        <f t="shared" si="3"/>
        <v>0</v>
      </c>
      <c r="G47" s="376">
        <f t="shared" si="0"/>
        <v>0</v>
      </c>
      <c r="H47" s="372"/>
    </row>
    <row r="48" spans="1:8" ht="242.25">
      <c r="A48" s="220" t="s">
        <v>516</v>
      </c>
      <c r="B48" s="283" t="s">
        <v>990</v>
      </c>
      <c r="C48" s="216" t="s">
        <v>98</v>
      </c>
      <c r="D48" s="217">
        <v>1</v>
      </c>
      <c r="E48" s="214"/>
      <c r="F48" s="215">
        <f t="shared" si="3"/>
        <v>0</v>
      </c>
      <c r="G48" s="376">
        <f t="shared" si="0"/>
        <v>0</v>
      </c>
      <c r="H48" s="372"/>
    </row>
    <row r="49" spans="1:8" ht="229.5">
      <c r="A49" s="220" t="s">
        <v>517</v>
      </c>
      <c r="B49" s="283" t="s">
        <v>991</v>
      </c>
      <c r="C49" s="216" t="s">
        <v>98</v>
      </c>
      <c r="D49" s="217">
        <v>1</v>
      </c>
      <c r="E49" s="214"/>
      <c r="F49" s="215">
        <f t="shared" si="3"/>
        <v>0</v>
      </c>
      <c r="G49" s="376">
        <f t="shared" si="0"/>
        <v>0</v>
      </c>
      <c r="H49" s="372"/>
    </row>
    <row r="50" spans="1:8" ht="255">
      <c r="A50" s="220" t="s">
        <v>518</v>
      </c>
      <c r="B50" s="283" t="s">
        <v>992</v>
      </c>
      <c r="C50" s="216" t="s">
        <v>98</v>
      </c>
      <c r="D50" s="217">
        <v>1</v>
      </c>
      <c r="E50" s="214"/>
      <c r="F50" s="215">
        <f t="shared" si="3"/>
        <v>0</v>
      </c>
      <c r="G50" s="376">
        <f t="shared" si="0"/>
        <v>0</v>
      </c>
      <c r="H50" s="372"/>
    </row>
    <row r="51" spans="1:8" ht="255">
      <c r="A51" s="220" t="s">
        <v>519</v>
      </c>
      <c r="B51" s="283" t="s">
        <v>993</v>
      </c>
      <c r="C51" s="216" t="s">
        <v>98</v>
      </c>
      <c r="D51" s="217">
        <v>8</v>
      </c>
      <c r="E51" s="214"/>
      <c r="F51" s="215">
        <f t="shared" si="3"/>
        <v>0</v>
      </c>
      <c r="G51" s="376">
        <f t="shared" si="0"/>
        <v>0</v>
      </c>
      <c r="H51" s="372"/>
    </row>
    <row r="52" spans="1:8" ht="267.75">
      <c r="A52" s="220" t="s">
        <v>523</v>
      </c>
      <c r="B52" s="283" t="s">
        <v>994</v>
      </c>
      <c r="C52" s="216" t="s">
        <v>98</v>
      </c>
      <c r="D52" s="217">
        <v>1</v>
      </c>
      <c r="E52" s="214"/>
      <c r="F52" s="215">
        <f t="shared" si="3"/>
        <v>0</v>
      </c>
      <c r="G52" s="376">
        <f t="shared" si="0"/>
        <v>0</v>
      </c>
      <c r="H52" s="372"/>
    </row>
    <row r="53" spans="1:8" s="269" customFormat="1" ht="255">
      <c r="A53" s="274" t="s">
        <v>520</v>
      </c>
      <c r="B53" s="284" t="s">
        <v>995</v>
      </c>
      <c r="C53" s="216" t="s">
        <v>98</v>
      </c>
      <c r="D53" s="217">
        <v>1</v>
      </c>
      <c r="E53" s="214"/>
      <c r="F53" s="215">
        <f t="shared" si="3"/>
        <v>0</v>
      </c>
      <c r="G53" s="376">
        <f t="shared" si="0"/>
        <v>0</v>
      </c>
      <c r="H53" s="372"/>
    </row>
    <row r="54" spans="1:8" ht="267.75">
      <c r="A54" s="220" t="s">
        <v>521</v>
      </c>
      <c r="B54" s="283" t="s">
        <v>996</v>
      </c>
      <c r="C54" s="216" t="s">
        <v>98</v>
      </c>
      <c r="D54" s="217">
        <v>1</v>
      </c>
      <c r="E54" s="214"/>
      <c r="F54" s="215">
        <f t="shared" si="3"/>
        <v>0</v>
      </c>
      <c r="G54" s="376">
        <f t="shared" si="0"/>
        <v>0</v>
      </c>
      <c r="H54" s="372"/>
    </row>
    <row r="55" spans="1:8" ht="267.75">
      <c r="A55" s="220" t="s">
        <v>522</v>
      </c>
      <c r="B55" s="283" t="s">
        <v>997</v>
      </c>
      <c r="C55" s="216" t="s">
        <v>98</v>
      </c>
      <c r="D55" s="217">
        <v>1</v>
      </c>
      <c r="E55" s="214"/>
      <c r="F55" s="215">
        <f t="shared" ref="F55:F63" si="4">D55*E55</f>
        <v>0</v>
      </c>
      <c r="G55" s="376">
        <f t="shared" si="0"/>
        <v>0</v>
      </c>
      <c r="H55" s="372"/>
    </row>
    <row r="56" spans="1:8" ht="260.25" customHeight="1">
      <c r="A56" s="220" t="s">
        <v>524</v>
      </c>
      <c r="B56" s="283" t="s">
        <v>998</v>
      </c>
      <c r="C56" s="216" t="s">
        <v>98</v>
      </c>
      <c r="D56" s="217">
        <v>1</v>
      </c>
      <c r="E56" s="214"/>
      <c r="F56" s="215">
        <f t="shared" si="4"/>
        <v>0</v>
      </c>
      <c r="G56" s="376">
        <f t="shared" si="0"/>
        <v>0</v>
      </c>
      <c r="H56" s="372"/>
    </row>
    <row r="57" spans="1:8" ht="267.75">
      <c r="A57" s="220" t="s">
        <v>525</v>
      </c>
      <c r="B57" s="283" t="s">
        <v>999</v>
      </c>
      <c r="C57" s="216" t="s">
        <v>98</v>
      </c>
      <c r="D57" s="217">
        <v>1</v>
      </c>
      <c r="E57" s="214"/>
      <c r="F57" s="215">
        <f t="shared" si="4"/>
        <v>0</v>
      </c>
      <c r="G57" s="376">
        <f t="shared" si="0"/>
        <v>0</v>
      </c>
      <c r="H57" s="372"/>
    </row>
    <row r="58" spans="1:8" ht="229.5">
      <c r="A58" s="220" t="s">
        <v>526</v>
      </c>
      <c r="B58" s="283" t="s">
        <v>1000</v>
      </c>
      <c r="C58" s="216" t="s">
        <v>98</v>
      </c>
      <c r="D58" s="217">
        <v>1</v>
      </c>
      <c r="E58" s="214"/>
      <c r="F58" s="215">
        <f t="shared" si="4"/>
        <v>0</v>
      </c>
      <c r="G58" s="376">
        <f t="shared" si="0"/>
        <v>0</v>
      </c>
      <c r="H58" s="372"/>
    </row>
    <row r="59" spans="1:8" ht="242.25">
      <c r="A59" s="220" t="s">
        <v>527</v>
      </c>
      <c r="B59" s="283" t="s">
        <v>1001</v>
      </c>
      <c r="C59" s="216" t="s">
        <v>98</v>
      </c>
      <c r="D59" s="217">
        <v>1</v>
      </c>
      <c r="E59" s="214"/>
      <c r="F59" s="88">
        <f t="shared" si="4"/>
        <v>0</v>
      </c>
      <c r="G59" s="376">
        <f t="shared" si="0"/>
        <v>0</v>
      </c>
      <c r="H59" s="372"/>
    </row>
    <row r="60" spans="1:8" ht="267.75">
      <c r="A60" s="220" t="s">
        <v>528</v>
      </c>
      <c r="B60" s="283" t="s">
        <v>1002</v>
      </c>
      <c r="C60" s="216" t="s">
        <v>98</v>
      </c>
      <c r="D60" s="217">
        <v>140</v>
      </c>
      <c r="E60" s="214"/>
      <c r="F60" s="88">
        <f t="shared" si="4"/>
        <v>0</v>
      </c>
      <c r="G60" s="376">
        <f t="shared" si="0"/>
        <v>0</v>
      </c>
      <c r="H60" s="372"/>
    </row>
    <row r="61" spans="1:8" ht="255">
      <c r="A61" s="220" t="s">
        <v>529</v>
      </c>
      <c r="B61" s="283" t="s">
        <v>1003</v>
      </c>
      <c r="C61" s="216" t="s">
        <v>98</v>
      </c>
      <c r="D61" s="217">
        <v>94</v>
      </c>
      <c r="E61" s="214"/>
      <c r="F61" s="88">
        <f t="shared" si="4"/>
        <v>0</v>
      </c>
      <c r="G61" s="376">
        <f t="shared" ref="G61:G92" si="5">+F61</f>
        <v>0</v>
      </c>
      <c r="H61" s="372"/>
    </row>
    <row r="62" spans="1:8" ht="257.25" customHeight="1">
      <c r="A62" s="220" t="s">
        <v>535</v>
      </c>
      <c r="B62" s="283" t="s">
        <v>964</v>
      </c>
      <c r="C62" s="216" t="s">
        <v>98</v>
      </c>
      <c r="D62" s="217">
        <v>86</v>
      </c>
      <c r="E62" s="214"/>
      <c r="F62" s="88">
        <f t="shared" si="4"/>
        <v>0</v>
      </c>
      <c r="G62" s="376">
        <f t="shared" si="5"/>
        <v>0</v>
      </c>
      <c r="H62" s="372"/>
    </row>
    <row r="63" spans="1:8" s="269" customFormat="1" ht="267.75">
      <c r="A63" s="274" t="s">
        <v>536</v>
      </c>
      <c r="B63" s="283" t="s">
        <v>965</v>
      </c>
      <c r="C63" s="216" t="s">
        <v>98</v>
      </c>
      <c r="D63" s="217">
        <v>11</v>
      </c>
      <c r="E63" s="214"/>
      <c r="F63" s="88">
        <f t="shared" si="4"/>
        <v>0</v>
      </c>
      <c r="G63" s="376">
        <f t="shared" si="5"/>
        <v>0</v>
      </c>
      <c r="H63" s="372"/>
    </row>
    <row r="64" spans="1:8" ht="198" customHeight="1">
      <c r="A64" s="220" t="s">
        <v>530</v>
      </c>
      <c r="B64" s="283" t="s">
        <v>966</v>
      </c>
      <c r="C64" s="216" t="s">
        <v>98</v>
      </c>
      <c r="D64" s="217">
        <v>3</v>
      </c>
      <c r="E64" s="214"/>
      <c r="F64" s="88">
        <f>D64*E64</f>
        <v>0</v>
      </c>
      <c r="G64" s="376">
        <f t="shared" si="5"/>
        <v>0</v>
      </c>
      <c r="H64" s="372"/>
    </row>
    <row r="65" spans="1:8" ht="280.5">
      <c r="A65" s="220" t="s">
        <v>531</v>
      </c>
      <c r="B65" s="283" t="s">
        <v>1004</v>
      </c>
      <c r="C65" s="216" t="s">
        <v>98</v>
      </c>
      <c r="D65" s="217">
        <v>3</v>
      </c>
      <c r="E65" s="214"/>
      <c r="F65" s="88">
        <f>D65*E65</f>
        <v>0</v>
      </c>
      <c r="G65" s="376">
        <f t="shared" si="5"/>
        <v>0</v>
      </c>
      <c r="H65" s="372"/>
    </row>
    <row r="66" spans="1:8" ht="229.5">
      <c r="A66" s="220" t="s">
        <v>545</v>
      </c>
      <c r="B66" s="283" t="s">
        <v>1005</v>
      </c>
      <c r="C66" s="216" t="s">
        <v>98</v>
      </c>
      <c r="D66" s="217">
        <v>1</v>
      </c>
      <c r="E66" s="214"/>
      <c r="F66" s="88">
        <f>D66*E66</f>
        <v>0</v>
      </c>
      <c r="G66" s="376">
        <f t="shared" si="5"/>
        <v>0</v>
      </c>
      <c r="H66" s="372"/>
    </row>
    <row r="67" spans="1:8" s="269" customFormat="1" ht="205.5" customHeight="1">
      <c r="A67" s="220" t="s">
        <v>546</v>
      </c>
      <c r="B67" s="283" t="s">
        <v>1006</v>
      </c>
      <c r="C67" s="216" t="s">
        <v>98</v>
      </c>
      <c r="D67" s="242">
        <v>2</v>
      </c>
      <c r="E67" s="271"/>
      <c r="F67" s="88">
        <f t="shared" ref="F67:F73" si="6">D67*E67</f>
        <v>0</v>
      </c>
      <c r="G67" s="376">
        <f t="shared" si="5"/>
        <v>0</v>
      </c>
      <c r="H67" s="372"/>
    </row>
    <row r="68" spans="1:8" ht="255">
      <c r="A68" s="220" t="s">
        <v>532</v>
      </c>
      <c r="B68" s="283" t="s">
        <v>1022</v>
      </c>
      <c r="C68" s="216" t="s">
        <v>98</v>
      </c>
      <c r="D68" s="217">
        <v>1</v>
      </c>
      <c r="E68" s="214"/>
      <c r="F68" s="88">
        <f t="shared" si="6"/>
        <v>0</v>
      </c>
      <c r="G68" s="376">
        <f t="shared" si="5"/>
        <v>0</v>
      </c>
      <c r="H68" s="372"/>
    </row>
    <row r="69" spans="1:8" ht="255">
      <c r="A69" s="220" t="s">
        <v>533</v>
      </c>
      <c r="B69" s="283" t="s">
        <v>1007</v>
      </c>
      <c r="C69" s="216" t="s">
        <v>98</v>
      </c>
      <c r="D69" s="217">
        <v>1</v>
      </c>
      <c r="E69" s="214"/>
      <c r="F69" s="88">
        <f t="shared" si="6"/>
        <v>0</v>
      </c>
      <c r="G69" s="376">
        <f t="shared" si="5"/>
        <v>0</v>
      </c>
      <c r="H69" s="372"/>
    </row>
    <row r="70" spans="1:8" ht="246.75" customHeight="1">
      <c r="A70" s="220" t="s">
        <v>534</v>
      </c>
      <c r="B70" s="283" t="s">
        <v>1008</v>
      </c>
      <c r="C70" s="216" t="s">
        <v>98</v>
      </c>
      <c r="D70" s="217">
        <v>1</v>
      </c>
      <c r="E70" s="214"/>
      <c r="F70" s="88">
        <f t="shared" si="6"/>
        <v>0</v>
      </c>
      <c r="G70" s="376">
        <f t="shared" si="5"/>
        <v>0</v>
      </c>
      <c r="H70" s="372"/>
    </row>
    <row r="71" spans="1:8" ht="246.75" customHeight="1">
      <c r="A71" s="220" t="s">
        <v>537</v>
      </c>
      <c r="B71" s="283" t="s">
        <v>1009</v>
      </c>
      <c r="C71" s="216" t="s">
        <v>98</v>
      </c>
      <c r="D71" s="217">
        <v>1</v>
      </c>
      <c r="E71" s="214"/>
      <c r="F71" s="88">
        <f t="shared" si="6"/>
        <v>0</v>
      </c>
      <c r="G71" s="376">
        <f t="shared" si="5"/>
        <v>0</v>
      </c>
      <c r="H71" s="372"/>
    </row>
    <row r="72" spans="1:8" ht="267.75">
      <c r="A72" s="220" t="s">
        <v>538</v>
      </c>
      <c r="B72" s="283" t="s">
        <v>1010</v>
      </c>
      <c r="C72" s="216" t="s">
        <v>98</v>
      </c>
      <c r="D72" s="217">
        <v>1</v>
      </c>
      <c r="E72" s="214"/>
      <c r="F72" s="88">
        <f t="shared" si="6"/>
        <v>0</v>
      </c>
      <c r="G72" s="376">
        <f t="shared" si="5"/>
        <v>0</v>
      </c>
    </row>
    <row r="73" spans="1:8" ht="255">
      <c r="A73" s="220" t="s">
        <v>539</v>
      </c>
      <c r="B73" s="283" t="s">
        <v>967</v>
      </c>
      <c r="C73" s="216" t="s">
        <v>98</v>
      </c>
      <c r="D73" s="217">
        <v>3</v>
      </c>
      <c r="E73" s="214"/>
      <c r="F73" s="88">
        <f t="shared" si="6"/>
        <v>0</v>
      </c>
      <c r="G73" s="376">
        <f t="shared" si="5"/>
        <v>0</v>
      </c>
    </row>
    <row r="74" spans="1:8" ht="255">
      <c r="A74" s="220" t="s">
        <v>540</v>
      </c>
      <c r="B74" s="283" t="s">
        <v>1011</v>
      </c>
      <c r="C74" s="216" t="s">
        <v>98</v>
      </c>
      <c r="D74" s="217">
        <v>5</v>
      </c>
      <c r="E74" s="214"/>
      <c r="F74" s="88">
        <f t="shared" ref="F74:F87" si="7">D74*E74</f>
        <v>0</v>
      </c>
      <c r="G74" s="376">
        <f t="shared" si="5"/>
        <v>0</v>
      </c>
    </row>
    <row r="75" spans="1:8" ht="242.25">
      <c r="A75" s="220" t="s">
        <v>541</v>
      </c>
      <c r="B75" s="283" t="s">
        <v>968</v>
      </c>
      <c r="C75" s="216" t="s">
        <v>98</v>
      </c>
      <c r="D75" s="217">
        <v>4</v>
      </c>
      <c r="E75" s="214"/>
      <c r="F75" s="88">
        <f t="shared" si="7"/>
        <v>0</v>
      </c>
      <c r="G75" s="376">
        <f t="shared" si="5"/>
        <v>0</v>
      </c>
    </row>
    <row r="76" spans="1:8" s="269" customFormat="1" ht="259.5" customHeight="1">
      <c r="A76" s="274" t="s">
        <v>572</v>
      </c>
      <c r="B76" s="283" t="s">
        <v>1012</v>
      </c>
      <c r="C76" s="216" t="s">
        <v>98</v>
      </c>
      <c r="D76" s="217">
        <v>16</v>
      </c>
      <c r="E76" s="214"/>
      <c r="F76" s="88">
        <f t="shared" si="7"/>
        <v>0</v>
      </c>
      <c r="G76" s="376">
        <f t="shared" si="5"/>
        <v>0</v>
      </c>
      <c r="H76" s="371"/>
    </row>
    <row r="77" spans="1:8" ht="244.5" customHeight="1">
      <c r="A77" s="220" t="s">
        <v>542</v>
      </c>
      <c r="B77" s="283" t="s">
        <v>1013</v>
      </c>
      <c r="C77" s="216" t="s">
        <v>98</v>
      </c>
      <c r="D77" s="217">
        <v>3</v>
      </c>
      <c r="E77" s="214"/>
      <c r="F77" s="88">
        <f t="shared" si="7"/>
        <v>0</v>
      </c>
      <c r="G77" s="376">
        <f t="shared" si="5"/>
        <v>0</v>
      </c>
    </row>
    <row r="78" spans="1:8" ht="246.75" customHeight="1">
      <c r="A78" s="220" t="s">
        <v>543</v>
      </c>
      <c r="B78" s="283" t="s">
        <v>1014</v>
      </c>
      <c r="C78" s="216" t="s">
        <v>98</v>
      </c>
      <c r="D78" s="217">
        <v>1</v>
      </c>
      <c r="E78" s="214"/>
      <c r="F78" s="88">
        <f t="shared" si="7"/>
        <v>0</v>
      </c>
      <c r="G78" s="376">
        <f t="shared" si="5"/>
        <v>0</v>
      </c>
    </row>
    <row r="79" spans="1:8" ht="229.5">
      <c r="A79" s="220" t="s">
        <v>547</v>
      </c>
      <c r="B79" s="283" t="s">
        <v>1015</v>
      </c>
      <c r="C79" s="216" t="s">
        <v>98</v>
      </c>
      <c r="D79" s="217">
        <v>1</v>
      </c>
      <c r="E79" s="214"/>
      <c r="F79" s="88">
        <f t="shared" si="7"/>
        <v>0</v>
      </c>
      <c r="G79" s="376">
        <f t="shared" si="5"/>
        <v>0</v>
      </c>
    </row>
    <row r="80" spans="1:8" ht="204">
      <c r="A80" s="220" t="s">
        <v>548</v>
      </c>
      <c r="B80" s="283" t="s">
        <v>1016</v>
      </c>
      <c r="C80" s="216" t="s">
        <v>98</v>
      </c>
      <c r="D80" s="217">
        <v>1</v>
      </c>
      <c r="E80" s="214"/>
      <c r="F80" s="88">
        <f t="shared" si="7"/>
        <v>0</v>
      </c>
      <c r="G80" s="376">
        <f t="shared" si="5"/>
        <v>0</v>
      </c>
    </row>
    <row r="81" spans="1:8" ht="249.75" customHeight="1">
      <c r="A81" s="220" t="s">
        <v>549</v>
      </c>
      <c r="B81" s="283" t="s">
        <v>969</v>
      </c>
      <c r="C81" s="216" t="s">
        <v>98</v>
      </c>
      <c r="D81" s="217">
        <v>1</v>
      </c>
      <c r="E81" s="214"/>
      <c r="F81" s="88">
        <f t="shared" si="7"/>
        <v>0</v>
      </c>
      <c r="G81" s="376">
        <f t="shared" si="5"/>
        <v>0</v>
      </c>
    </row>
    <row r="82" spans="1:8" ht="280.5">
      <c r="A82" s="220" t="s">
        <v>550</v>
      </c>
      <c r="B82" s="283" t="s">
        <v>970</v>
      </c>
      <c r="C82" s="216" t="s">
        <v>98</v>
      </c>
      <c r="D82" s="217">
        <v>1</v>
      </c>
      <c r="E82" s="214"/>
      <c r="F82" s="88">
        <f t="shared" si="7"/>
        <v>0</v>
      </c>
      <c r="G82" s="376">
        <f t="shared" si="5"/>
        <v>0</v>
      </c>
    </row>
    <row r="83" spans="1:8" ht="216.75">
      <c r="A83" s="220" t="s">
        <v>551</v>
      </c>
      <c r="B83" s="283" t="s">
        <v>1017</v>
      </c>
      <c r="C83" s="216" t="s">
        <v>98</v>
      </c>
      <c r="D83" s="217">
        <v>1</v>
      </c>
      <c r="E83" s="214"/>
      <c r="F83" s="88">
        <f t="shared" si="7"/>
        <v>0</v>
      </c>
      <c r="G83" s="376">
        <f t="shared" si="5"/>
        <v>0</v>
      </c>
    </row>
    <row r="84" spans="1:8" ht="229.5">
      <c r="A84" s="220" t="s">
        <v>552</v>
      </c>
      <c r="B84" s="283" t="s">
        <v>1018</v>
      </c>
      <c r="C84" s="216" t="s">
        <v>98</v>
      </c>
      <c r="D84" s="217">
        <v>1</v>
      </c>
      <c r="E84" s="214"/>
      <c r="F84" s="88">
        <f t="shared" si="7"/>
        <v>0</v>
      </c>
      <c r="G84" s="376">
        <f t="shared" si="5"/>
        <v>0</v>
      </c>
    </row>
    <row r="85" spans="1:8" ht="229.5">
      <c r="A85" s="220" t="s">
        <v>553</v>
      </c>
      <c r="B85" s="283" t="s">
        <v>1019</v>
      </c>
      <c r="C85" s="216" t="s">
        <v>98</v>
      </c>
      <c r="D85" s="217">
        <v>1</v>
      </c>
      <c r="E85" s="214"/>
      <c r="F85" s="88">
        <f t="shared" si="7"/>
        <v>0</v>
      </c>
      <c r="G85" s="376">
        <f t="shared" si="5"/>
        <v>0</v>
      </c>
    </row>
    <row r="86" spans="1:8" s="269" customFormat="1" ht="204">
      <c r="A86" s="220" t="s">
        <v>573</v>
      </c>
      <c r="B86" s="283" t="s">
        <v>1020</v>
      </c>
      <c r="C86" s="216" t="s">
        <v>98</v>
      </c>
      <c r="D86" s="217">
        <v>1</v>
      </c>
      <c r="E86" s="214"/>
      <c r="F86" s="88">
        <f t="shared" si="7"/>
        <v>0</v>
      </c>
      <c r="G86" s="376">
        <f t="shared" si="5"/>
        <v>0</v>
      </c>
      <c r="H86" s="371"/>
    </row>
    <row r="87" spans="1:8" ht="216.75">
      <c r="A87" s="220" t="s">
        <v>574</v>
      </c>
      <c r="B87" s="284" t="s">
        <v>1021</v>
      </c>
      <c r="C87" s="216" t="s">
        <v>98</v>
      </c>
      <c r="D87" s="217">
        <v>4</v>
      </c>
      <c r="E87" s="214"/>
      <c r="F87" s="88">
        <f t="shared" si="7"/>
        <v>0</v>
      </c>
      <c r="G87" s="376">
        <f t="shared" si="5"/>
        <v>0</v>
      </c>
    </row>
    <row r="88" spans="1:8" s="282" customFormat="1" ht="15.75">
      <c r="A88" s="646" t="s">
        <v>554</v>
      </c>
      <c r="B88" s="647"/>
      <c r="C88" s="647"/>
      <c r="D88" s="647"/>
      <c r="E88" s="647"/>
      <c r="F88" s="648"/>
      <c r="G88" s="376">
        <f t="shared" si="5"/>
        <v>0</v>
      </c>
      <c r="H88" s="371"/>
    </row>
    <row r="89" spans="1:8" ht="318.75">
      <c r="A89" s="220" t="s">
        <v>555</v>
      </c>
      <c r="B89" s="283" t="s">
        <v>1080</v>
      </c>
      <c r="C89" s="216" t="s">
        <v>98</v>
      </c>
      <c r="D89" s="217">
        <v>1</v>
      </c>
      <c r="E89" s="214"/>
      <c r="F89" s="215">
        <f>+E89*D89</f>
        <v>0</v>
      </c>
      <c r="G89" s="376">
        <f t="shared" si="5"/>
        <v>0</v>
      </c>
    </row>
    <row r="90" spans="1:8" ht="344.25">
      <c r="A90" s="220" t="s">
        <v>556</v>
      </c>
      <c r="B90" s="283" t="s">
        <v>940</v>
      </c>
      <c r="C90" s="216" t="s">
        <v>98</v>
      </c>
      <c r="D90" s="217">
        <v>1</v>
      </c>
      <c r="E90" s="214"/>
      <c r="F90" s="215">
        <f t="shared" ref="F90:F110" si="8">+E90*D90</f>
        <v>0</v>
      </c>
      <c r="G90" s="376">
        <f t="shared" si="5"/>
        <v>0</v>
      </c>
    </row>
    <row r="91" spans="1:8" ht="344.25">
      <c r="A91" s="220" t="s">
        <v>557</v>
      </c>
      <c r="B91" s="283" t="s">
        <v>1079</v>
      </c>
      <c r="C91" s="216" t="s">
        <v>98</v>
      </c>
      <c r="D91" s="217">
        <v>3</v>
      </c>
      <c r="E91" s="214"/>
      <c r="F91" s="215">
        <f t="shared" si="8"/>
        <v>0</v>
      </c>
      <c r="G91" s="376">
        <f t="shared" si="5"/>
        <v>0</v>
      </c>
    </row>
    <row r="92" spans="1:8" ht="191.25">
      <c r="A92" s="220" t="s">
        <v>558</v>
      </c>
      <c r="B92" s="283" t="s">
        <v>1078</v>
      </c>
      <c r="C92" s="216" t="s">
        <v>98</v>
      </c>
      <c r="D92" s="217">
        <v>1</v>
      </c>
      <c r="E92" s="214"/>
      <c r="F92" s="215">
        <f t="shared" si="8"/>
        <v>0</v>
      </c>
      <c r="G92" s="376">
        <f t="shared" si="5"/>
        <v>0</v>
      </c>
    </row>
    <row r="93" spans="1:8" ht="216.75">
      <c r="A93" s="220" t="s">
        <v>559</v>
      </c>
      <c r="B93" s="283" t="s">
        <v>941</v>
      </c>
      <c r="C93" s="216" t="s">
        <v>98</v>
      </c>
      <c r="D93" s="217">
        <v>3</v>
      </c>
      <c r="E93" s="214"/>
      <c r="F93" s="215">
        <f t="shared" si="8"/>
        <v>0</v>
      </c>
      <c r="G93" s="376">
        <f t="shared" ref="G93:G121" si="9">+F93</f>
        <v>0</v>
      </c>
    </row>
    <row r="94" spans="1:8" ht="218.25" customHeight="1">
      <c r="A94" s="220" t="s">
        <v>560</v>
      </c>
      <c r="B94" s="283" t="s">
        <v>942</v>
      </c>
      <c r="C94" s="216" t="s">
        <v>98</v>
      </c>
      <c r="D94" s="217">
        <v>2</v>
      </c>
      <c r="E94" s="214"/>
      <c r="F94" s="215">
        <f t="shared" si="8"/>
        <v>0</v>
      </c>
      <c r="G94" s="376">
        <f t="shared" si="9"/>
        <v>0</v>
      </c>
    </row>
    <row r="95" spans="1:8" ht="318.75">
      <c r="A95" s="220" t="s">
        <v>561</v>
      </c>
      <c r="B95" s="283" t="s">
        <v>1185</v>
      </c>
      <c r="C95" s="216" t="s">
        <v>98</v>
      </c>
      <c r="D95" s="217">
        <v>1</v>
      </c>
      <c r="E95" s="214"/>
      <c r="F95" s="215">
        <f t="shared" si="8"/>
        <v>0</v>
      </c>
      <c r="G95" s="376">
        <f t="shared" si="9"/>
        <v>0</v>
      </c>
    </row>
    <row r="96" spans="1:8" ht="409.5">
      <c r="A96" s="220" t="s">
        <v>592</v>
      </c>
      <c r="B96" s="283" t="s">
        <v>943</v>
      </c>
      <c r="C96" s="216" t="s">
        <v>98</v>
      </c>
      <c r="D96" s="217">
        <v>1</v>
      </c>
      <c r="E96" s="214"/>
      <c r="F96" s="215">
        <f t="shared" si="8"/>
        <v>0</v>
      </c>
      <c r="G96" s="376">
        <f t="shared" si="9"/>
        <v>0</v>
      </c>
    </row>
    <row r="97" spans="1:8" ht="293.25">
      <c r="A97" s="220" t="s">
        <v>562</v>
      </c>
      <c r="B97" s="283" t="s">
        <v>944</v>
      </c>
      <c r="C97" s="216" t="s">
        <v>98</v>
      </c>
      <c r="D97" s="217">
        <v>1</v>
      </c>
      <c r="E97" s="214"/>
      <c r="F97" s="215">
        <f t="shared" si="8"/>
        <v>0</v>
      </c>
      <c r="G97" s="376">
        <f t="shared" si="9"/>
        <v>0</v>
      </c>
    </row>
    <row r="98" spans="1:8" ht="255">
      <c r="A98" s="220" t="s">
        <v>563</v>
      </c>
      <c r="B98" s="283" t="s">
        <v>945</v>
      </c>
      <c r="C98" s="216" t="s">
        <v>98</v>
      </c>
      <c r="D98" s="217">
        <v>1</v>
      </c>
      <c r="E98" s="214"/>
      <c r="F98" s="215">
        <f t="shared" si="8"/>
        <v>0</v>
      </c>
      <c r="G98" s="376">
        <f t="shared" si="9"/>
        <v>0</v>
      </c>
    </row>
    <row r="99" spans="1:8" ht="204">
      <c r="A99" s="220" t="s">
        <v>564</v>
      </c>
      <c r="B99" s="283" t="s">
        <v>946</v>
      </c>
      <c r="C99" s="216" t="s">
        <v>98</v>
      </c>
      <c r="D99" s="217">
        <v>1</v>
      </c>
      <c r="E99" s="214"/>
      <c r="F99" s="215">
        <f t="shared" si="8"/>
        <v>0</v>
      </c>
      <c r="G99" s="376">
        <f t="shared" si="9"/>
        <v>0</v>
      </c>
    </row>
    <row r="100" spans="1:8" ht="274.5" customHeight="1">
      <c r="A100" s="220" t="s">
        <v>593</v>
      </c>
      <c r="B100" s="283" t="s">
        <v>947</v>
      </c>
      <c r="C100" s="216" t="s">
        <v>98</v>
      </c>
      <c r="D100" s="217">
        <v>1</v>
      </c>
      <c r="E100" s="214"/>
      <c r="F100" s="215">
        <f t="shared" si="8"/>
        <v>0</v>
      </c>
      <c r="G100" s="376">
        <f t="shared" si="9"/>
        <v>0</v>
      </c>
    </row>
    <row r="101" spans="1:8" ht="280.5">
      <c r="A101" s="220" t="s">
        <v>594</v>
      </c>
      <c r="B101" s="283" t="s">
        <v>948</v>
      </c>
      <c r="C101" s="216" t="s">
        <v>98</v>
      </c>
      <c r="D101" s="217">
        <v>1</v>
      </c>
      <c r="E101" s="214"/>
      <c r="F101" s="215">
        <f t="shared" si="8"/>
        <v>0</v>
      </c>
      <c r="G101" s="376">
        <f t="shared" si="9"/>
        <v>0</v>
      </c>
    </row>
    <row r="102" spans="1:8" ht="293.25">
      <c r="A102" s="220" t="s">
        <v>597</v>
      </c>
      <c r="B102" s="283" t="s">
        <v>949</v>
      </c>
      <c r="C102" s="216" t="s">
        <v>98</v>
      </c>
      <c r="D102" s="217">
        <v>1</v>
      </c>
      <c r="E102" s="214"/>
      <c r="F102" s="215">
        <f t="shared" si="8"/>
        <v>0</v>
      </c>
      <c r="G102" s="376">
        <f t="shared" si="9"/>
        <v>0</v>
      </c>
    </row>
    <row r="103" spans="1:8" ht="306">
      <c r="A103" s="220" t="s">
        <v>595</v>
      </c>
      <c r="B103" s="283" t="s">
        <v>950</v>
      </c>
      <c r="C103" s="216" t="s">
        <v>98</v>
      </c>
      <c r="D103" s="217">
        <v>1</v>
      </c>
      <c r="E103" s="214"/>
      <c r="F103" s="215">
        <f t="shared" si="8"/>
        <v>0</v>
      </c>
      <c r="G103" s="376">
        <f t="shared" si="9"/>
        <v>0</v>
      </c>
    </row>
    <row r="104" spans="1:8" ht="318.75">
      <c r="A104" s="220" t="s">
        <v>596</v>
      </c>
      <c r="B104" s="283" t="s">
        <v>951</v>
      </c>
      <c r="C104" s="216" t="s">
        <v>98</v>
      </c>
      <c r="D104" s="217">
        <v>1</v>
      </c>
      <c r="E104" s="214"/>
      <c r="F104" s="215">
        <f t="shared" si="8"/>
        <v>0</v>
      </c>
      <c r="G104" s="376">
        <f t="shared" si="9"/>
        <v>0</v>
      </c>
    </row>
    <row r="105" spans="1:8" ht="280.5">
      <c r="A105" s="220" t="s">
        <v>568</v>
      </c>
      <c r="B105" s="283" t="s">
        <v>952</v>
      </c>
      <c r="C105" s="216" t="s">
        <v>98</v>
      </c>
      <c r="D105" s="217">
        <v>1</v>
      </c>
      <c r="E105" s="214"/>
      <c r="F105" s="215">
        <f t="shared" si="8"/>
        <v>0</v>
      </c>
      <c r="G105" s="376">
        <f t="shared" si="9"/>
        <v>0</v>
      </c>
    </row>
    <row r="106" spans="1:8" ht="357">
      <c r="A106" s="220" t="s">
        <v>565</v>
      </c>
      <c r="B106" s="283" t="s">
        <v>953</v>
      </c>
      <c r="C106" s="216" t="s">
        <v>98</v>
      </c>
      <c r="D106" s="217">
        <v>1</v>
      </c>
      <c r="E106" s="214"/>
      <c r="F106" s="215">
        <f t="shared" si="8"/>
        <v>0</v>
      </c>
      <c r="G106" s="376">
        <f t="shared" si="9"/>
        <v>0</v>
      </c>
    </row>
    <row r="107" spans="1:8" ht="344.25">
      <c r="A107" s="220" t="s">
        <v>598</v>
      </c>
      <c r="B107" s="283" t="s">
        <v>954</v>
      </c>
      <c r="C107" s="216" t="s">
        <v>98</v>
      </c>
      <c r="D107" s="217">
        <v>1</v>
      </c>
      <c r="E107" s="214"/>
      <c r="F107" s="215">
        <f>+E107*D107</f>
        <v>0</v>
      </c>
      <c r="G107" s="376">
        <f t="shared" si="9"/>
        <v>0</v>
      </c>
    </row>
    <row r="108" spans="1:8" ht="216.75">
      <c r="A108" s="220" t="s">
        <v>566</v>
      </c>
      <c r="B108" s="283" t="s">
        <v>955</v>
      </c>
      <c r="C108" s="216" t="s">
        <v>98</v>
      </c>
      <c r="D108" s="217">
        <v>1</v>
      </c>
      <c r="E108" s="214"/>
      <c r="F108" s="215">
        <f t="shared" si="8"/>
        <v>0</v>
      </c>
      <c r="G108" s="376">
        <f t="shared" si="9"/>
        <v>0</v>
      </c>
    </row>
    <row r="109" spans="1:8" ht="191.25">
      <c r="A109" s="220" t="s">
        <v>599</v>
      </c>
      <c r="B109" s="283" t="s">
        <v>956</v>
      </c>
      <c r="C109" s="216" t="s">
        <v>98</v>
      </c>
      <c r="D109" s="217">
        <v>1</v>
      </c>
      <c r="E109" s="214"/>
      <c r="F109" s="215">
        <f t="shared" si="8"/>
        <v>0</v>
      </c>
      <c r="G109" s="376">
        <f t="shared" si="9"/>
        <v>0</v>
      </c>
    </row>
    <row r="110" spans="1:8" ht="267.75">
      <c r="A110" s="220" t="s">
        <v>567</v>
      </c>
      <c r="B110" s="283" t="s">
        <v>957</v>
      </c>
      <c r="C110" s="216" t="s">
        <v>98</v>
      </c>
      <c r="D110" s="217">
        <v>2</v>
      </c>
      <c r="E110" s="214"/>
      <c r="F110" s="215">
        <f t="shared" si="8"/>
        <v>0</v>
      </c>
      <c r="G110" s="376">
        <f t="shared" si="9"/>
        <v>0</v>
      </c>
    </row>
    <row r="111" spans="1:8" s="282" customFormat="1" ht="15.75">
      <c r="A111" s="646" t="s">
        <v>569</v>
      </c>
      <c r="B111" s="647"/>
      <c r="C111" s="647"/>
      <c r="D111" s="647"/>
      <c r="E111" s="647"/>
      <c r="F111" s="648"/>
      <c r="G111" s="376">
        <f t="shared" si="9"/>
        <v>0</v>
      </c>
      <c r="H111" s="371"/>
    </row>
    <row r="112" spans="1:8" ht="357">
      <c r="A112" s="220" t="s">
        <v>600</v>
      </c>
      <c r="B112" s="283" t="s">
        <v>975</v>
      </c>
      <c r="C112" s="216" t="s">
        <v>98</v>
      </c>
      <c r="D112" s="217">
        <v>2</v>
      </c>
      <c r="E112" s="214"/>
      <c r="F112" s="215">
        <f>D112*E112</f>
        <v>0</v>
      </c>
      <c r="G112" s="376">
        <f t="shared" si="9"/>
        <v>0</v>
      </c>
    </row>
    <row r="113" spans="1:9" ht="369.75">
      <c r="A113" s="220" t="s">
        <v>601</v>
      </c>
      <c r="B113" s="283" t="s">
        <v>974</v>
      </c>
      <c r="C113" s="216" t="s">
        <v>98</v>
      </c>
      <c r="D113" s="217">
        <v>1</v>
      </c>
      <c r="E113" s="214"/>
      <c r="F113" s="215">
        <f t="shared" ref="F113:F120" si="10">D113*E113</f>
        <v>0</v>
      </c>
      <c r="G113" s="376">
        <f t="shared" si="9"/>
        <v>0</v>
      </c>
    </row>
    <row r="114" spans="1:9" s="269" customFormat="1" ht="357">
      <c r="A114" s="220" t="s">
        <v>972</v>
      </c>
      <c r="B114" s="283" t="s">
        <v>976</v>
      </c>
      <c r="C114" s="216" t="s">
        <v>98</v>
      </c>
      <c r="D114" s="217">
        <v>1</v>
      </c>
      <c r="E114" s="214"/>
      <c r="F114" s="215">
        <f>D114*E114</f>
        <v>0</v>
      </c>
      <c r="G114" s="376">
        <f t="shared" si="9"/>
        <v>0</v>
      </c>
      <c r="H114" s="371"/>
    </row>
    <row r="115" spans="1:9" ht="318.75">
      <c r="A115" s="220" t="s">
        <v>602</v>
      </c>
      <c r="B115" s="283" t="s">
        <v>971</v>
      </c>
      <c r="C115" s="216" t="s">
        <v>98</v>
      </c>
      <c r="D115" s="217">
        <v>1</v>
      </c>
      <c r="E115" s="214"/>
      <c r="F115" s="215">
        <f t="shared" si="10"/>
        <v>0</v>
      </c>
      <c r="G115" s="376">
        <f t="shared" si="9"/>
        <v>0</v>
      </c>
    </row>
    <row r="116" spans="1:9" ht="293.25">
      <c r="A116" s="220" t="s">
        <v>603</v>
      </c>
      <c r="B116" s="283" t="s">
        <v>973</v>
      </c>
      <c r="C116" s="216" t="s">
        <v>98</v>
      </c>
      <c r="D116" s="217">
        <v>1</v>
      </c>
      <c r="E116" s="214"/>
      <c r="F116" s="215">
        <f t="shared" si="10"/>
        <v>0</v>
      </c>
      <c r="G116" s="376">
        <f t="shared" si="9"/>
        <v>0</v>
      </c>
    </row>
    <row r="117" spans="1:9" s="269" customFormat="1" ht="318.75">
      <c r="A117" s="220" t="s">
        <v>604</v>
      </c>
      <c r="B117" s="283" t="s">
        <v>1024</v>
      </c>
      <c r="C117" s="216" t="s">
        <v>98</v>
      </c>
      <c r="D117" s="217">
        <v>1</v>
      </c>
      <c r="E117" s="214"/>
      <c r="F117" s="215">
        <f>D117*E117</f>
        <v>0</v>
      </c>
      <c r="G117" s="376">
        <f t="shared" si="9"/>
        <v>0</v>
      </c>
      <c r="H117" s="371"/>
    </row>
    <row r="118" spans="1:9" ht="357">
      <c r="A118" s="220" t="s">
        <v>1189</v>
      </c>
      <c r="B118" s="283" t="s">
        <v>1023</v>
      </c>
      <c r="C118" s="216" t="s">
        <v>98</v>
      </c>
      <c r="D118" s="217">
        <v>1</v>
      </c>
      <c r="E118" s="214"/>
      <c r="F118" s="215">
        <f t="shared" si="10"/>
        <v>0</v>
      </c>
      <c r="G118" s="376">
        <f t="shared" si="9"/>
        <v>0</v>
      </c>
    </row>
    <row r="119" spans="1:9" ht="369.75">
      <c r="A119" s="220" t="s">
        <v>544</v>
      </c>
      <c r="B119" s="283" t="s">
        <v>977</v>
      </c>
      <c r="C119" s="216" t="s">
        <v>98</v>
      </c>
      <c r="D119" s="217">
        <v>1</v>
      </c>
      <c r="E119" s="214"/>
      <c r="F119" s="215">
        <f t="shared" si="10"/>
        <v>0</v>
      </c>
      <c r="G119" s="376">
        <f t="shared" si="9"/>
        <v>0</v>
      </c>
    </row>
    <row r="120" spans="1:9" ht="344.25">
      <c r="A120" s="220" t="s">
        <v>570</v>
      </c>
      <c r="B120" s="283" t="s">
        <v>978</v>
      </c>
      <c r="C120" s="216" t="s">
        <v>98</v>
      </c>
      <c r="D120" s="217">
        <v>1</v>
      </c>
      <c r="E120" s="214"/>
      <c r="F120" s="215">
        <f t="shared" si="10"/>
        <v>0</v>
      </c>
      <c r="G120" s="376">
        <f t="shared" si="9"/>
        <v>0</v>
      </c>
    </row>
    <row r="121" spans="1:9" ht="408">
      <c r="A121" s="220" t="s">
        <v>571</v>
      </c>
      <c r="B121" s="283" t="s">
        <v>979</v>
      </c>
      <c r="C121" s="216" t="s">
        <v>98</v>
      </c>
      <c r="D121" s="217">
        <v>1</v>
      </c>
      <c r="E121" s="214"/>
      <c r="F121" s="215">
        <f>D121*E121</f>
        <v>0</v>
      </c>
      <c r="G121" s="376">
        <f t="shared" si="9"/>
        <v>0</v>
      </c>
    </row>
    <row r="122" spans="1:9" s="282" customFormat="1" ht="15.75">
      <c r="A122" s="646" t="s">
        <v>366</v>
      </c>
      <c r="B122" s="647"/>
      <c r="C122" s="647"/>
      <c r="D122" s="647"/>
      <c r="E122" s="647"/>
      <c r="F122" s="648"/>
      <c r="G122" s="376"/>
      <c r="H122" s="371"/>
    </row>
    <row r="123" spans="1:9" s="269" customFormat="1" ht="51">
      <c r="A123" s="220" t="s">
        <v>107</v>
      </c>
      <c r="B123" s="283" t="s">
        <v>834</v>
      </c>
      <c r="C123" s="216" t="s">
        <v>99</v>
      </c>
      <c r="D123" s="217">
        <v>16</v>
      </c>
      <c r="E123" s="214"/>
      <c r="F123" s="215">
        <f>D123*E123</f>
        <v>0</v>
      </c>
      <c r="G123" s="376">
        <f>+F123</f>
        <v>0</v>
      </c>
      <c r="H123" s="371"/>
    </row>
    <row r="124" spans="1:9" ht="13.5" thickBot="1">
      <c r="A124" s="34"/>
      <c r="B124" s="22"/>
      <c r="C124" s="40"/>
      <c r="D124" s="19"/>
      <c r="E124" s="20"/>
      <c r="F124" s="21"/>
    </row>
    <row r="125" spans="1:9" ht="14.25" thickTop="1" thickBot="1">
      <c r="A125" s="33"/>
      <c r="B125" s="22" t="s">
        <v>16</v>
      </c>
      <c r="C125" s="40"/>
      <c r="D125" s="19"/>
      <c r="E125" s="20"/>
      <c r="F125" s="19">
        <f>SUM(F29:F124)</f>
        <v>0</v>
      </c>
      <c r="G125" s="373">
        <f>+SUM(G29:G123)</f>
        <v>0</v>
      </c>
      <c r="H125" s="374">
        <f>+SUM(H29:H123)</f>
        <v>0</v>
      </c>
      <c r="I125" s="292"/>
    </row>
    <row r="126" spans="1:9" ht="13.5" thickTop="1"/>
  </sheetData>
  <mergeCells count="4">
    <mergeCell ref="A28:F28"/>
    <mergeCell ref="A88:F88"/>
    <mergeCell ref="A111:F111"/>
    <mergeCell ref="A122:F122"/>
  </mergeCells>
  <pageMargins left="0.7" right="0.7" top="0.75" bottom="0.75" header="0.3" footer="0.3"/>
  <pageSetup paperSize="9" scale="70" fitToWidth="0" fitToHeight="0" orientation="portrait" r:id="rId1"/>
  <rowBreaks count="9" manualBreakCount="9">
    <brk id="16" max="7" man="1"/>
    <brk id="25" max="7" man="1"/>
    <brk id="56" max="7" man="1"/>
    <brk id="60" max="7" man="1"/>
    <brk id="72" max="7" man="1"/>
    <brk id="87" max="7" man="1"/>
    <brk id="108" max="7" man="1"/>
    <brk id="110" max="7" man="1"/>
    <brk id="119"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77"/>
  <sheetViews>
    <sheetView view="pageBreakPreview" topLeftCell="A4" zoomScale="70" zoomScaleNormal="90" zoomScaleSheetLayoutView="70" zoomScalePageLayoutView="25" workbookViewId="0">
      <selection activeCell="E9" sqref="E9:E25"/>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14">
      <c r="A1" s="246"/>
      <c r="B1" s="247"/>
      <c r="C1" s="225"/>
      <c r="D1" s="226"/>
      <c r="E1" s="226"/>
      <c r="F1" s="248"/>
    </row>
    <row r="2" spans="1:14">
      <c r="A2" s="227" t="s">
        <v>724</v>
      </c>
      <c r="B2" s="224" t="s">
        <v>108</v>
      </c>
      <c r="C2" s="225"/>
      <c r="D2" s="226"/>
      <c r="E2" s="226"/>
      <c r="F2" s="226"/>
      <c r="G2" s="369" t="s">
        <v>831</v>
      </c>
      <c r="H2" s="371" t="s">
        <v>832</v>
      </c>
    </row>
    <row r="3" spans="1:14" ht="13.5" thickBot="1">
      <c r="A3" s="227"/>
      <c r="B3" s="224"/>
      <c r="C3" s="225"/>
      <c r="D3" s="226"/>
      <c r="E3" s="226"/>
      <c r="F3" s="226"/>
    </row>
    <row r="4" spans="1:14" ht="13.5" thickTop="1">
      <c r="A4" s="101"/>
      <c r="B4" s="165"/>
      <c r="C4" s="103"/>
      <c r="D4" s="104"/>
      <c r="E4" s="104"/>
      <c r="F4" s="105"/>
    </row>
    <row r="5" spans="1:14">
      <c r="A5" s="228"/>
      <c r="B5" s="166"/>
      <c r="C5" s="229"/>
      <c r="D5" s="270"/>
      <c r="E5" s="270"/>
      <c r="F5" s="231"/>
    </row>
    <row r="6" spans="1:14">
      <c r="A6" s="228"/>
      <c r="B6" s="232"/>
      <c r="C6" s="229"/>
      <c r="D6" s="270"/>
      <c r="E6" s="270"/>
      <c r="F6" s="231"/>
    </row>
    <row r="7" spans="1:14">
      <c r="A7" s="233" t="s">
        <v>19</v>
      </c>
      <c r="B7" s="234" t="s">
        <v>20</v>
      </c>
      <c r="C7" s="235" t="s">
        <v>21</v>
      </c>
      <c r="D7" s="236" t="s">
        <v>22</v>
      </c>
      <c r="E7" s="237" t="s">
        <v>23</v>
      </c>
      <c r="F7" s="238" t="s">
        <v>24</v>
      </c>
    </row>
    <row r="8" spans="1:14" ht="10.5" customHeight="1">
      <c r="A8" s="228"/>
      <c r="B8" s="232"/>
      <c r="C8" s="229"/>
      <c r="D8" s="270"/>
      <c r="E8" s="270"/>
      <c r="F8" s="231"/>
    </row>
    <row r="9" spans="1:14" ht="25.5">
      <c r="A9" s="220" t="s">
        <v>107</v>
      </c>
      <c r="B9" s="190" t="s">
        <v>411</v>
      </c>
      <c r="C9" s="221" t="s">
        <v>98</v>
      </c>
      <c r="D9" s="217">
        <v>43</v>
      </c>
      <c r="E9" s="214"/>
      <c r="F9" s="215">
        <f>+E9*D9</f>
        <v>0</v>
      </c>
      <c r="G9" s="373"/>
      <c r="H9" s="374">
        <f>+F9</f>
        <v>0</v>
      </c>
    </row>
    <row r="10" spans="1:14" ht="25.5">
      <c r="A10" s="220" t="s">
        <v>104</v>
      </c>
      <c r="B10" s="190" t="s">
        <v>591</v>
      </c>
      <c r="C10" s="221" t="s">
        <v>98</v>
      </c>
      <c r="D10" s="362">
        <v>20</v>
      </c>
      <c r="E10" s="214"/>
      <c r="F10" s="215">
        <f>+E10*D10</f>
        <v>0</v>
      </c>
      <c r="H10" s="374">
        <f>+F10</f>
        <v>0</v>
      </c>
      <c r="I10" s="292"/>
      <c r="J10" s="292"/>
      <c r="K10" s="292"/>
      <c r="L10" s="292"/>
      <c r="M10" s="292"/>
      <c r="N10" s="292"/>
    </row>
    <row r="11" spans="1:14" ht="54" customHeight="1">
      <c r="A11" s="220"/>
      <c r="B11" s="190" t="s">
        <v>1077</v>
      </c>
      <c r="C11" s="221" t="s">
        <v>112</v>
      </c>
      <c r="D11" s="362">
        <v>3</v>
      </c>
      <c r="E11" s="214"/>
      <c r="F11" s="215">
        <f>+E11*D11</f>
        <v>0</v>
      </c>
      <c r="H11" s="374">
        <f>+F11</f>
        <v>0</v>
      </c>
      <c r="I11" s="292"/>
      <c r="J11" s="292"/>
      <c r="K11" s="292"/>
      <c r="L11" s="292"/>
      <c r="M11" s="292"/>
      <c r="N11" s="292"/>
    </row>
    <row r="12" spans="1:14" ht="25.5">
      <c r="A12" s="220" t="s">
        <v>313</v>
      </c>
      <c r="B12" s="190" t="s">
        <v>106</v>
      </c>
      <c r="C12" s="221"/>
      <c r="D12" s="362"/>
      <c r="E12" s="87"/>
      <c r="F12" s="215"/>
      <c r="I12" s="292"/>
      <c r="J12" s="292"/>
      <c r="K12" s="292"/>
      <c r="L12" s="292"/>
      <c r="M12" s="292"/>
      <c r="N12" s="292"/>
    </row>
    <row r="13" spans="1:14">
      <c r="A13" s="336" t="s">
        <v>772</v>
      </c>
      <c r="B13" s="79" t="s">
        <v>105</v>
      </c>
      <c r="C13" s="221" t="s">
        <v>102</v>
      </c>
      <c r="D13" s="217">
        <v>1</v>
      </c>
      <c r="E13" s="214"/>
      <c r="F13" s="215">
        <f t="shared" ref="F13:F23" si="0">+E13*D13</f>
        <v>0</v>
      </c>
      <c r="G13" s="373">
        <f>+F13</f>
        <v>0</v>
      </c>
      <c r="H13" s="374"/>
      <c r="I13" s="292"/>
      <c r="J13" s="292"/>
      <c r="K13" s="292"/>
      <c r="L13" s="292"/>
      <c r="M13" s="292"/>
      <c r="N13" s="292"/>
    </row>
    <row r="14" spans="1:14">
      <c r="A14" s="336" t="s">
        <v>773</v>
      </c>
      <c r="B14" s="79" t="s">
        <v>497</v>
      </c>
      <c r="C14" s="221" t="s">
        <v>102</v>
      </c>
      <c r="D14" s="217">
        <v>1</v>
      </c>
      <c r="E14" s="214"/>
      <c r="F14" s="215">
        <f t="shared" si="0"/>
        <v>0</v>
      </c>
      <c r="H14" s="374">
        <f>+F14</f>
        <v>0</v>
      </c>
      <c r="I14" s="292"/>
      <c r="J14" s="292"/>
      <c r="K14" s="292"/>
      <c r="L14" s="292"/>
      <c r="M14" s="292"/>
      <c r="N14" s="292"/>
    </row>
    <row r="15" spans="1:14">
      <c r="A15" s="336" t="s">
        <v>1026</v>
      </c>
      <c r="B15" s="79" t="s">
        <v>1027</v>
      </c>
      <c r="C15" s="221" t="s">
        <v>102</v>
      </c>
      <c r="D15" s="217">
        <v>1</v>
      </c>
      <c r="E15" s="214"/>
      <c r="F15" s="215">
        <f t="shared" ref="F15" si="1">+E15*D15</f>
        <v>0</v>
      </c>
      <c r="H15" s="374">
        <f>+F15</f>
        <v>0</v>
      </c>
      <c r="I15" s="292"/>
      <c r="J15" s="292"/>
      <c r="K15" s="292"/>
      <c r="L15" s="292"/>
      <c r="M15" s="292"/>
      <c r="N15" s="292"/>
    </row>
    <row r="16" spans="1:14" ht="25.5">
      <c r="A16" s="220" t="s">
        <v>336</v>
      </c>
      <c r="B16" s="79" t="s">
        <v>103</v>
      </c>
      <c r="C16" s="221" t="s">
        <v>102</v>
      </c>
      <c r="D16" s="217">
        <v>1</v>
      </c>
      <c r="E16" s="214"/>
      <c r="F16" s="215">
        <f t="shared" si="0"/>
        <v>0</v>
      </c>
      <c r="H16" s="374">
        <f>+F16</f>
        <v>0</v>
      </c>
      <c r="I16" s="292"/>
      <c r="J16" s="292"/>
      <c r="K16" s="292"/>
      <c r="L16" s="292"/>
      <c r="M16" s="292"/>
      <c r="N16" s="292"/>
    </row>
    <row r="17" spans="1:32" ht="89.25">
      <c r="A17" s="220" t="s">
        <v>110</v>
      </c>
      <c r="B17" s="79" t="s">
        <v>771</v>
      </c>
      <c r="C17" s="221" t="s">
        <v>102</v>
      </c>
      <c r="D17" s="217">
        <v>1</v>
      </c>
      <c r="E17" s="214"/>
      <c r="F17" s="215">
        <f t="shared" si="0"/>
        <v>0</v>
      </c>
      <c r="G17" s="376">
        <f t="shared" ref="G17:G25" si="2">+F17</f>
        <v>0</v>
      </c>
      <c r="H17" s="372"/>
      <c r="I17" s="292"/>
      <c r="J17" s="292"/>
      <c r="K17" s="292"/>
      <c r="L17" s="292"/>
      <c r="M17" s="292"/>
      <c r="N17" s="292"/>
    </row>
    <row r="18" spans="1:32" ht="38.25">
      <c r="A18" s="220" t="s">
        <v>337</v>
      </c>
      <c r="B18" s="144" t="s">
        <v>1255</v>
      </c>
      <c r="C18" s="221" t="s">
        <v>102</v>
      </c>
      <c r="D18" s="217">
        <v>1</v>
      </c>
      <c r="E18" s="214"/>
      <c r="F18" s="215">
        <f t="shared" si="0"/>
        <v>0</v>
      </c>
      <c r="G18" s="376">
        <f t="shared" si="2"/>
        <v>0</v>
      </c>
      <c r="H18" s="372"/>
      <c r="I18" s="292"/>
      <c r="J18" s="292"/>
      <c r="K18" s="292"/>
      <c r="L18" s="292"/>
      <c r="M18" s="292"/>
      <c r="N18" s="292"/>
    </row>
    <row r="19" spans="1:32" ht="25.5">
      <c r="A19" s="220" t="s">
        <v>387</v>
      </c>
      <c r="B19" s="144" t="s">
        <v>1256</v>
      </c>
      <c r="C19" s="221" t="s">
        <v>102</v>
      </c>
      <c r="D19" s="217">
        <v>1</v>
      </c>
      <c r="E19" s="214"/>
      <c r="F19" s="215">
        <f t="shared" ref="F19" si="3">+E19*D19</f>
        <v>0</v>
      </c>
      <c r="G19" s="376">
        <f t="shared" si="2"/>
        <v>0</v>
      </c>
      <c r="H19" s="372"/>
      <c r="I19" s="292"/>
      <c r="J19" s="292"/>
      <c r="K19" s="292"/>
      <c r="L19" s="292"/>
      <c r="M19" s="292"/>
      <c r="N19" s="292"/>
    </row>
    <row r="20" spans="1:32" ht="25.5">
      <c r="A20" s="220" t="s">
        <v>467</v>
      </c>
      <c r="B20" s="144" t="s">
        <v>1257</v>
      </c>
      <c r="C20" s="221" t="s">
        <v>102</v>
      </c>
      <c r="D20" s="217">
        <v>1</v>
      </c>
      <c r="E20" s="214"/>
      <c r="F20" s="215">
        <f t="shared" ref="F20" si="4">+E20*D20</f>
        <v>0</v>
      </c>
      <c r="G20" s="376">
        <f t="shared" si="2"/>
        <v>0</v>
      </c>
      <c r="H20" s="372"/>
      <c r="I20" s="292"/>
      <c r="J20" s="292"/>
      <c r="K20" s="292"/>
      <c r="L20" s="292"/>
      <c r="M20" s="292"/>
      <c r="N20" s="292"/>
    </row>
    <row r="21" spans="1:32">
      <c r="A21" s="220" t="s">
        <v>468</v>
      </c>
      <c r="B21" s="190" t="s">
        <v>498</v>
      </c>
      <c r="C21" s="221" t="s">
        <v>102</v>
      </c>
      <c r="D21" s="217">
        <v>1</v>
      </c>
      <c r="E21" s="214"/>
      <c r="F21" s="215">
        <f t="shared" si="0"/>
        <v>0</v>
      </c>
      <c r="G21" s="376">
        <f t="shared" si="2"/>
        <v>0</v>
      </c>
      <c r="H21" s="372"/>
      <c r="I21" s="292"/>
      <c r="J21" s="292"/>
      <c r="K21" s="292"/>
      <c r="L21" s="292"/>
      <c r="M21" s="292"/>
      <c r="N21" s="292"/>
      <c r="AF21" s="269" t="s">
        <v>1264</v>
      </c>
    </row>
    <row r="22" spans="1:32">
      <c r="A22" s="220" t="s">
        <v>434</v>
      </c>
      <c r="B22" s="190" t="s">
        <v>496</v>
      </c>
      <c r="C22" s="221" t="s">
        <v>77</v>
      </c>
      <c r="D22" s="217">
        <v>260</v>
      </c>
      <c r="E22" s="214"/>
      <c r="F22" s="215">
        <f t="shared" si="0"/>
        <v>0</v>
      </c>
      <c r="G22" s="376">
        <f t="shared" si="2"/>
        <v>0</v>
      </c>
      <c r="H22" s="372"/>
      <c r="I22" s="292"/>
      <c r="J22" s="292"/>
      <c r="K22" s="292"/>
      <c r="L22" s="292"/>
      <c r="M22" s="292"/>
      <c r="N22" s="292"/>
    </row>
    <row r="23" spans="1:32" ht="140.25">
      <c r="A23" s="220" t="s">
        <v>435</v>
      </c>
      <c r="B23" s="429" t="s">
        <v>774</v>
      </c>
      <c r="C23" s="180" t="s">
        <v>101</v>
      </c>
      <c r="D23" s="242">
        <v>18.100000000000001</v>
      </c>
      <c r="E23" s="271"/>
      <c r="F23" s="272">
        <f t="shared" si="0"/>
        <v>0</v>
      </c>
      <c r="G23" s="376">
        <f t="shared" si="2"/>
        <v>0</v>
      </c>
      <c r="H23" s="375"/>
      <c r="I23" s="292"/>
      <c r="J23" s="292"/>
      <c r="K23" s="292"/>
      <c r="L23" s="292"/>
      <c r="M23" s="292"/>
      <c r="N23" s="292"/>
    </row>
    <row r="24" spans="1:32" ht="102">
      <c r="A24" s="220" t="s">
        <v>436</v>
      </c>
      <c r="B24" s="429" t="s">
        <v>928</v>
      </c>
      <c r="C24" s="180" t="s">
        <v>98</v>
      </c>
      <c r="D24" s="242">
        <v>2</v>
      </c>
      <c r="E24" s="271"/>
      <c r="F24" s="272">
        <f t="shared" ref="F24" si="5">+E24*D24</f>
        <v>0</v>
      </c>
      <c r="G24" s="376">
        <f t="shared" si="2"/>
        <v>0</v>
      </c>
      <c r="H24" s="372"/>
    </row>
    <row r="25" spans="1:32" ht="102">
      <c r="A25" s="220" t="s">
        <v>437</v>
      </c>
      <c r="B25" s="429" t="s">
        <v>929</v>
      </c>
      <c r="C25" s="180" t="s">
        <v>98</v>
      </c>
      <c r="D25" s="242">
        <v>2</v>
      </c>
      <c r="E25" s="271"/>
      <c r="F25" s="272">
        <f t="shared" ref="F25" si="6">+E25*D25</f>
        <v>0</v>
      </c>
      <c r="G25" s="376">
        <f t="shared" si="2"/>
        <v>0</v>
      </c>
      <c r="H25" s="372"/>
    </row>
    <row r="26" spans="1:32" ht="13.5" thickBot="1">
      <c r="A26" s="149"/>
      <c r="B26" s="169"/>
      <c r="C26" s="153"/>
      <c r="D26" s="170"/>
      <c r="E26" s="138"/>
      <c r="F26" s="171"/>
      <c r="G26" s="370"/>
      <c r="H26" s="372"/>
    </row>
    <row r="27" spans="1:32" ht="14.25" thickTop="1" thickBot="1">
      <c r="A27" s="150"/>
      <c r="B27" s="169" t="s">
        <v>16</v>
      </c>
      <c r="C27" s="153"/>
      <c r="D27" s="170"/>
      <c r="E27" s="138"/>
      <c r="F27" s="170">
        <f>SUM(F9:F26)</f>
        <v>0</v>
      </c>
      <c r="G27" s="376">
        <f>+SUM(G9:G25)</f>
        <v>0</v>
      </c>
      <c r="H27" s="375">
        <f>+SUM(H9:H25)</f>
        <v>0</v>
      </c>
      <c r="I27" s="588"/>
    </row>
    <row r="28" spans="1:32" ht="13.5" thickTop="1">
      <c r="A28" s="35"/>
      <c r="B28" s="37"/>
      <c r="C28" s="43"/>
      <c r="D28" s="8"/>
      <c r="E28" s="8"/>
      <c r="F28" s="8"/>
      <c r="G28" s="370"/>
      <c r="H28" s="372"/>
    </row>
    <row r="29" spans="1:32">
      <c r="G29" s="370"/>
      <c r="H29" s="372"/>
    </row>
    <row r="30" spans="1:32">
      <c r="G30" s="370"/>
      <c r="H30" s="372"/>
    </row>
    <row r="31" spans="1:32">
      <c r="G31" s="370"/>
      <c r="H31" s="372"/>
    </row>
    <row r="32" spans="1:32">
      <c r="G32" s="370"/>
      <c r="H32" s="372"/>
    </row>
    <row r="33" spans="7:8">
      <c r="G33" s="370"/>
      <c r="H33" s="372"/>
    </row>
    <row r="34" spans="7:8">
      <c r="G34" s="370"/>
      <c r="H34" s="372"/>
    </row>
    <row r="35" spans="7:8">
      <c r="G35" s="370"/>
      <c r="H35" s="372"/>
    </row>
    <row r="36" spans="7:8">
      <c r="G36" s="370"/>
      <c r="H36" s="372"/>
    </row>
    <row r="37" spans="7:8">
      <c r="G37" s="370"/>
      <c r="H37" s="372"/>
    </row>
    <row r="38" spans="7:8">
      <c r="G38" s="370"/>
      <c r="H38" s="372"/>
    </row>
    <row r="39" spans="7:8">
      <c r="G39" s="370"/>
      <c r="H39" s="372"/>
    </row>
    <row r="40" spans="7:8">
      <c r="G40" s="370"/>
      <c r="H40" s="372"/>
    </row>
    <row r="41" spans="7:8">
      <c r="G41" s="370"/>
      <c r="H41" s="372"/>
    </row>
    <row r="42" spans="7:8">
      <c r="G42" s="370"/>
      <c r="H42" s="372"/>
    </row>
    <row r="43" spans="7:8">
      <c r="G43" s="370"/>
      <c r="H43" s="372"/>
    </row>
    <row r="44" spans="7:8">
      <c r="G44" s="370"/>
      <c r="H44" s="372"/>
    </row>
    <row r="45" spans="7:8">
      <c r="G45" s="370"/>
      <c r="H45" s="372"/>
    </row>
    <row r="46" spans="7:8">
      <c r="G46" s="370"/>
      <c r="H46" s="372"/>
    </row>
    <row r="47" spans="7:8">
      <c r="G47" s="370"/>
      <c r="H47" s="372"/>
    </row>
    <row r="48" spans="7:8">
      <c r="G48" s="370"/>
      <c r="H48" s="372"/>
    </row>
    <row r="49" spans="7:8">
      <c r="G49" s="370"/>
      <c r="H49" s="372"/>
    </row>
    <row r="50" spans="7:8">
      <c r="G50" s="370"/>
      <c r="H50" s="372"/>
    </row>
    <row r="51" spans="7:8">
      <c r="G51" s="370"/>
      <c r="H51" s="372"/>
    </row>
    <row r="52" spans="7:8">
      <c r="G52" s="370"/>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0"/>
      <c r="H62" s="372"/>
    </row>
    <row r="63" spans="7:8">
      <c r="G63" s="370"/>
      <c r="H63" s="372"/>
    </row>
    <row r="64" spans="7:8">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row r="72" spans="7:8">
      <c r="G72" s="370"/>
      <c r="H72" s="372"/>
    </row>
    <row r="73" spans="7:8">
      <c r="G73" s="370"/>
      <c r="H73" s="372"/>
    </row>
    <row r="74" spans="7:8">
      <c r="G74" s="370"/>
      <c r="H74" s="372"/>
    </row>
    <row r="75" spans="7:8">
      <c r="G75" s="370"/>
      <c r="H75" s="372"/>
    </row>
    <row r="76" spans="7:8">
      <c r="G76" s="370"/>
      <c r="H76" s="372"/>
    </row>
    <row r="77" spans="7:8">
      <c r="G77" s="370"/>
      <c r="H77" s="372"/>
    </row>
  </sheetData>
  <pageMargins left="0.7" right="0.7" top="0.75" bottom="0.75" header="0.3" footer="0.3"/>
  <pageSetup paperSize="9" scale="69" fitToWidth="0"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76"/>
  <sheetViews>
    <sheetView view="pageBreakPreview" zoomScaleNormal="100" zoomScaleSheetLayoutView="100" zoomScalePageLayoutView="25" workbookViewId="0">
      <selection activeCell="E47" sqref="E47:E50"/>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7109375" style="269" bestFit="1" customWidth="1"/>
    <col min="6" max="6" width="12.5703125" style="269" customWidth="1"/>
    <col min="7" max="7" width="14" style="369" bestFit="1" customWidth="1"/>
    <col min="8" max="8" width="16" style="371" bestFit="1" customWidth="1"/>
    <col min="9" max="16384" width="9.140625" style="269"/>
  </cols>
  <sheetData>
    <row r="1" spans="1:19">
      <c r="A1" s="246"/>
      <c r="B1" s="247"/>
      <c r="C1" s="225"/>
      <c r="D1" s="226"/>
      <c r="E1" s="226"/>
      <c r="F1" s="248"/>
    </row>
    <row r="2" spans="1:19">
      <c r="A2" s="622" t="s">
        <v>104</v>
      </c>
      <c r="B2" s="224" t="s">
        <v>728</v>
      </c>
      <c r="C2" s="225"/>
      <c r="D2" s="226"/>
      <c r="E2" s="226"/>
      <c r="F2" s="226"/>
      <c r="G2" s="369" t="s">
        <v>831</v>
      </c>
      <c r="H2" s="371" t="s">
        <v>832</v>
      </c>
    </row>
    <row r="3" spans="1:19" ht="13.5" thickBot="1">
      <c r="A3" s="227"/>
      <c r="B3" s="224"/>
      <c r="C3" s="225"/>
      <c r="D3" s="226"/>
      <c r="E3" s="226"/>
      <c r="F3" s="226"/>
    </row>
    <row r="4" spans="1:19" ht="13.5" thickTop="1">
      <c r="A4" s="101"/>
      <c r="B4" s="165"/>
      <c r="C4" s="103"/>
      <c r="D4" s="104"/>
      <c r="E4" s="104"/>
      <c r="F4" s="105"/>
    </row>
    <row r="5" spans="1:19">
      <c r="A5" s="228"/>
      <c r="B5" s="166"/>
      <c r="C5" s="229"/>
      <c r="D5" s="270"/>
      <c r="E5" s="270"/>
      <c r="F5" s="231"/>
    </row>
    <row r="6" spans="1:19">
      <c r="A6" s="228"/>
      <c r="B6" s="232"/>
      <c r="C6" s="229"/>
      <c r="D6" s="270"/>
      <c r="E6" s="270"/>
      <c r="F6" s="231"/>
    </row>
    <row r="7" spans="1:19">
      <c r="A7" s="233" t="s">
        <v>19</v>
      </c>
      <c r="B7" s="234" t="s">
        <v>20</v>
      </c>
      <c r="C7" s="235" t="s">
        <v>21</v>
      </c>
      <c r="D7" s="236" t="s">
        <v>22</v>
      </c>
      <c r="E7" s="237" t="s">
        <v>23</v>
      </c>
      <c r="F7" s="238" t="s">
        <v>24</v>
      </c>
    </row>
    <row r="8" spans="1:19">
      <c r="A8" s="274"/>
      <c r="B8" s="429"/>
      <c r="C8" s="273"/>
      <c r="D8" s="242"/>
      <c r="E8" s="338"/>
      <c r="F8" s="272"/>
    </row>
    <row r="9" spans="1:19" ht="76.5">
      <c r="A9" s="274"/>
      <c r="B9" s="429" t="s">
        <v>1081</v>
      </c>
      <c r="C9" s="273"/>
      <c r="D9" s="242"/>
      <c r="E9" s="338"/>
      <c r="F9" s="272"/>
    </row>
    <row r="10" spans="1:19">
      <c r="A10" s="274"/>
      <c r="B10" s="543" t="s">
        <v>728</v>
      </c>
      <c r="C10" s="273"/>
      <c r="D10" s="242"/>
      <c r="E10" s="338"/>
      <c r="F10" s="272"/>
      <c r="G10" s="373"/>
    </row>
    <row r="11" spans="1:19" ht="51">
      <c r="A11" s="274">
        <v>1</v>
      </c>
      <c r="B11" s="429" t="s">
        <v>1209</v>
      </c>
      <c r="C11" s="273" t="s">
        <v>711</v>
      </c>
      <c r="D11" s="242">
        <v>1850</v>
      </c>
      <c r="E11" s="271"/>
      <c r="F11" s="272">
        <f>+E11*D11</f>
        <v>0</v>
      </c>
      <c r="H11" s="374">
        <f>+F11</f>
        <v>0</v>
      </c>
      <c r="I11" s="292"/>
      <c r="J11" s="292"/>
      <c r="K11" s="292"/>
      <c r="L11" s="292"/>
      <c r="M11" s="292"/>
      <c r="N11" s="292"/>
      <c r="O11" s="292"/>
      <c r="P11" s="292"/>
      <c r="Q11" s="292"/>
      <c r="R11" s="292"/>
      <c r="S11" s="292"/>
    </row>
    <row r="12" spans="1:19" ht="51">
      <c r="A12" s="274" t="s">
        <v>104</v>
      </c>
      <c r="B12" s="429" t="s">
        <v>1210</v>
      </c>
      <c r="C12" s="273" t="s">
        <v>711</v>
      </c>
      <c r="D12" s="242">
        <v>320</v>
      </c>
      <c r="E12" s="271"/>
      <c r="F12" s="272">
        <f t="shared" ref="F12:F32" si="0">+E12*D12</f>
        <v>0</v>
      </c>
      <c r="H12" s="374">
        <f t="shared" ref="H12:H50" si="1">+F12</f>
        <v>0</v>
      </c>
      <c r="I12" s="292"/>
      <c r="J12" s="292"/>
      <c r="K12" s="292"/>
      <c r="L12" s="292"/>
      <c r="M12" s="292"/>
      <c r="N12" s="292"/>
      <c r="O12" s="292"/>
      <c r="P12" s="292"/>
      <c r="Q12" s="292"/>
      <c r="R12" s="292"/>
      <c r="S12" s="292"/>
    </row>
    <row r="13" spans="1:19" ht="51">
      <c r="A13" s="274" t="s">
        <v>313</v>
      </c>
      <c r="B13" s="429" t="s">
        <v>1259</v>
      </c>
      <c r="C13" s="273" t="s">
        <v>711</v>
      </c>
      <c r="D13" s="242">
        <v>750</v>
      </c>
      <c r="E13" s="271"/>
      <c r="F13" s="272">
        <f t="shared" si="0"/>
        <v>0</v>
      </c>
      <c r="H13" s="374">
        <f t="shared" si="1"/>
        <v>0</v>
      </c>
      <c r="I13" s="292"/>
      <c r="J13" s="292"/>
      <c r="K13" s="292"/>
      <c r="L13" s="292"/>
      <c r="M13" s="292"/>
      <c r="N13" s="292"/>
      <c r="O13" s="292"/>
      <c r="P13" s="292"/>
      <c r="Q13" s="292"/>
      <c r="R13" s="292"/>
      <c r="S13" s="292"/>
    </row>
    <row r="14" spans="1:19" ht="52.5" customHeight="1">
      <c r="A14" s="274" t="s">
        <v>336</v>
      </c>
      <c r="B14" s="429" t="s">
        <v>1211</v>
      </c>
      <c r="C14" s="273" t="s">
        <v>711</v>
      </c>
      <c r="D14" s="242">
        <v>150</v>
      </c>
      <c r="E14" s="271"/>
      <c r="F14" s="272">
        <f t="shared" si="0"/>
        <v>0</v>
      </c>
      <c r="H14" s="374">
        <f t="shared" si="1"/>
        <v>0</v>
      </c>
      <c r="I14" s="292"/>
      <c r="J14" s="292"/>
      <c r="K14" s="292"/>
      <c r="L14" s="292"/>
      <c r="M14" s="292"/>
      <c r="N14" s="292"/>
      <c r="O14" s="292"/>
      <c r="P14" s="292"/>
      <c r="Q14" s="292"/>
      <c r="R14" s="292"/>
      <c r="S14" s="292"/>
    </row>
    <row r="15" spans="1:19" ht="38.25">
      <c r="A15" s="274" t="s">
        <v>110</v>
      </c>
      <c r="B15" s="429" t="s">
        <v>1212</v>
      </c>
      <c r="C15" s="273" t="s">
        <v>711</v>
      </c>
      <c r="D15" s="242">
        <v>26</v>
      </c>
      <c r="E15" s="271"/>
      <c r="F15" s="272">
        <f t="shared" si="0"/>
        <v>0</v>
      </c>
      <c r="H15" s="374">
        <f t="shared" si="1"/>
        <v>0</v>
      </c>
      <c r="I15" s="292"/>
      <c r="J15" s="292"/>
      <c r="K15" s="292"/>
      <c r="L15" s="292"/>
      <c r="M15" s="292"/>
      <c r="N15" s="292"/>
      <c r="O15" s="292"/>
      <c r="P15" s="292"/>
      <c r="Q15" s="292"/>
      <c r="R15" s="292"/>
      <c r="S15" s="292"/>
    </row>
    <row r="16" spans="1:19" ht="51">
      <c r="A16" s="274" t="s">
        <v>337</v>
      </c>
      <c r="B16" s="429" t="s">
        <v>1213</v>
      </c>
      <c r="C16" s="273" t="s">
        <v>711</v>
      </c>
      <c r="D16" s="242">
        <v>26</v>
      </c>
      <c r="E16" s="271"/>
      <c r="F16" s="272">
        <f t="shared" si="0"/>
        <v>0</v>
      </c>
      <c r="H16" s="374">
        <f t="shared" si="1"/>
        <v>0</v>
      </c>
      <c r="I16" s="292"/>
      <c r="J16" s="292"/>
      <c r="K16" s="292"/>
      <c r="L16" s="292"/>
      <c r="M16" s="292"/>
      <c r="N16" s="292"/>
      <c r="O16" s="292"/>
      <c r="P16" s="292"/>
      <c r="Q16" s="292"/>
      <c r="R16" s="292"/>
      <c r="S16" s="292"/>
    </row>
    <row r="17" spans="1:32" ht="38.25">
      <c r="A17" s="274" t="s">
        <v>387</v>
      </c>
      <c r="B17" s="429" t="s">
        <v>1215</v>
      </c>
      <c r="C17" s="273" t="s">
        <v>711</v>
      </c>
      <c r="D17" s="242">
        <v>230</v>
      </c>
      <c r="E17" s="271"/>
      <c r="F17" s="272">
        <f>+E17*D17</f>
        <v>0</v>
      </c>
      <c r="G17" s="370"/>
      <c r="H17" s="374">
        <f t="shared" si="1"/>
        <v>0</v>
      </c>
    </row>
    <row r="18" spans="1:32" ht="51">
      <c r="A18" s="274" t="s">
        <v>467</v>
      </c>
      <c r="B18" s="429" t="s">
        <v>1216</v>
      </c>
      <c r="C18" s="273" t="s">
        <v>711</v>
      </c>
      <c r="D18" s="242">
        <v>80</v>
      </c>
      <c r="E18" s="271"/>
      <c r="F18" s="272">
        <f>+E18*D18</f>
        <v>0</v>
      </c>
      <c r="G18" s="370"/>
      <c r="H18" s="374">
        <f t="shared" si="1"/>
        <v>0</v>
      </c>
    </row>
    <row r="19" spans="1:32" ht="38.25">
      <c r="A19" s="274" t="s">
        <v>468</v>
      </c>
      <c r="B19" s="624" t="s">
        <v>1260</v>
      </c>
      <c r="C19" s="273" t="s">
        <v>711</v>
      </c>
      <c r="D19" s="242">
        <v>4</v>
      </c>
      <c r="E19" s="271"/>
      <c r="F19" s="272">
        <f>+E19*D19</f>
        <v>0</v>
      </c>
      <c r="G19" s="370"/>
      <c r="H19" s="374">
        <f t="shared" si="1"/>
        <v>0</v>
      </c>
    </row>
    <row r="20" spans="1:32" ht="38.25">
      <c r="A20" s="274" t="s">
        <v>434</v>
      </c>
      <c r="B20" s="429" t="s">
        <v>1217</v>
      </c>
      <c r="C20" s="273" t="s">
        <v>711</v>
      </c>
      <c r="D20" s="242">
        <v>10</v>
      </c>
      <c r="E20" s="271"/>
      <c r="F20" s="272">
        <f>+E20*D20</f>
        <v>0</v>
      </c>
      <c r="G20" s="370"/>
      <c r="H20" s="374">
        <f t="shared" si="1"/>
        <v>0</v>
      </c>
    </row>
    <row r="21" spans="1:32" ht="25.5">
      <c r="A21" s="274" t="s">
        <v>435</v>
      </c>
      <c r="B21" s="429" t="s">
        <v>1214</v>
      </c>
      <c r="C21" s="273" t="s">
        <v>711</v>
      </c>
      <c r="D21" s="242">
        <v>26</v>
      </c>
      <c r="E21" s="271"/>
      <c r="F21" s="272">
        <f t="shared" si="0"/>
        <v>0</v>
      </c>
      <c r="G21" s="370"/>
      <c r="H21" s="374">
        <f t="shared" si="1"/>
        <v>0</v>
      </c>
      <c r="I21" s="292"/>
      <c r="J21" s="292"/>
      <c r="K21" s="292"/>
      <c r="L21" s="292"/>
      <c r="M21" s="292"/>
      <c r="N21" s="292"/>
      <c r="O21" s="292"/>
      <c r="P21" s="292"/>
      <c r="Q21" s="292"/>
      <c r="R21" s="292"/>
      <c r="S21" s="292"/>
      <c r="AF21" s="269" t="s">
        <v>1264</v>
      </c>
    </row>
    <row r="22" spans="1:32" ht="26.25" customHeight="1">
      <c r="A22" s="274" t="s">
        <v>436</v>
      </c>
      <c r="B22" s="429" t="s">
        <v>1261</v>
      </c>
      <c r="C22" s="273" t="s">
        <v>711</v>
      </c>
      <c r="D22" s="242">
        <v>50</v>
      </c>
      <c r="E22" s="271"/>
      <c r="F22" s="272">
        <f t="shared" si="0"/>
        <v>0</v>
      </c>
      <c r="G22" s="370"/>
      <c r="H22" s="374">
        <f t="shared" si="1"/>
        <v>0</v>
      </c>
      <c r="I22" s="292"/>
      <c r="J22" s="292"/>
      <c r="K22" s="292"/>
      <c r="L22" s="292"/>
      <c r="M22" s="292"/>
      <c r="N22" s="292"/>
      <c r="O22" s="292"/>
      <c r="P22" s="292"/>
      <c r="Q22" s="292"/>
      <c r="R22" s="292"/>
      <c r="S22" s="292"/>
    </row>
    <row r="23" spans="1:32" ht="38.25">
      <c r="A23" s="274" t="s">
        <v>437</v>
      </c>
      <c r="B23" s="429" t="s">
        <v>1218</v>
      </c>
      <c r="C23" s="273" t="s">
        <v>99</v>
      </c>
      <c r="D23" s="242">
        <v>2790</v>
      </c>
      <c r="E23" s="271"/>
      <c r="F23" s="272">
        <f>+E23*D23</f>
        <v>0</v>
      </c>
      <c r="G23" s="370"/>
      <c r="H23" s="374">
        <f t="shared" si="1"/>
        <v>0</v>
      </c>
    </row>
    <row r="24" spans="1:32" ht="63.75">
      <c r="A24" s="274" t="s">
        <v>431</v>
      </c>
      <c r="B24" s="429" t="s">
        <v>1219</v>
      </c>
      <c r="C24" s="273" t="s">
        <v>112</v>
      </c>
      <c r="D24" s="242">
        <v>2</v>
      </c>
      <c r="E24" s="271"/>
      <c r="F24" s="272">
        <f t="shared" si="0"/>
        <v>0</v>
      </c>
      <c r="G24" s="370"/>
      <c r="H24" s="374">
        <f t="shared" si="1"/>
        <v>0</v>
      </c>
    </row>
    <row r="25" spans="1:32" ht="38.25">
      <c r="A25" s="274" t="s">
        <v>438</v>
      </c>
      <c r="B25" s="625" t="s">
        <v>1262</v>
      </c>
      <c r="C25" s="273" t="s">
        <v>711</v>
      </c>
      <c r="D25" s="242">
        <v>4</v>
      </c>
      <c r="E25" s="271"/>
      <c r="F25" s="272">
        <f t="shared" ref="F25" si="2">+E25*D25</f>
        <v>0</v>
      </c>
      <c r="G25" s="370"/>
      <c r="H25" s="374">
        <f t="shared" si="1"/>
        <v>0</v>
      </c>
    </row>
    <row r="26" spans="1:32" ht="38.25">
      <c r="A26" s="274" t="s">
        <v>439</v>
      </c>
      <c r="B26" s="429" t="s">
        <v>1220</v>
      </c>
      <c r="C26" s="273" t="s">
        <v>711</v>
      </c>
      <c r="D26" s="242">
        <v>2</v>
      </c>
      <c r="E26" s="271"/>
      <c r="F26" s="272">
        <f t="shared" si="0"/>
        <v>0</v>
      </c>
      <c r="G26" s="370"/>
      <c r="H26" s="374">
        <f t="shared" si="1"/>
        <v>0</v>
      </c>
    </row>
    <row r="27" spans="1:32" ht="51">
      <c r="A27" s="274" t="s">
        <v>440</v>
      </c>
      <c r="B27" s="429" t="s">
        <v>1221</v>
      </c>
      <c r="C27" s="273" t="s">
        <v>711</v>
      </c>
      <c r="D27" s="242">
        <v>50</v>
      </c>
      <c r="E27" s="271"/>
      <c r="F27" s="272">
        <f t="shared" si="0"/>
        <v>0</v>
      </c>
      <c r="G27" s="370"/>
      <c r="H27" s="374">
        <f t="shared" si="1"/>
        <v>0</v>
      </c>
    </row>
    <row r="28" spans="1:32" ht="51">
      <c r="A28" s="274" t="s">
        <v>441</v>
      </c>
      <c r="B28" s="429" t="s">
        <v>1221</v>
      </c>
      <c r="C28" s="273" t="s">
        <v>711</v>
      </c>
      <c r="D28" s="242">
        <v>35</v>
      </c>
      <c r="E28" s="271"/>
      <c r="F28" s="272">
        <f t="shared" ref="F28" si="3">+E28*D28</f>
        <v>0</v>
      </c>
      <c r="G28" s="370"/>
      <c r="H28" s="374">
        <f t="shared" si="1"/>
        <v>0</v>
      </c>
    </row>
    <row r="29" spans="1:32" ht="63.75">
      <c r="A29" s="274" t="s">
        <v>634</v>
      </c>
      <c r="B29" s="429" t="s">
        <v>1263</v>
      </c>
      <c r="C29" s="273" t="s">
        <v>99</v>
      </c>
      <c r="D29" s="242">
        <v>520</v>
      </c>
      <c r="E29" s="271"/>
      <c r="F29" s="272">
        <f t="shared" si="0"/>
        <v>0</v>
      </c>
      <c r="G29" s="370"/>
      <c r="H29" s="374">
        <f t="shared" si="1"/>
        <v>0</v>
      </c>
    </row>
    <row r="30" spans="1:32">
      <c r="A30" s="274" t="s">
        <v>635</v>
      </c>
      <c r="B30" s="429" t="s">
        <v>1205</v>
      </c>
      <c r="C30" s="273" t="s">
        <v>112</v>
      </c>
      <c r="D30" s="242">
        <v>1</v>
      </c>
      <c r="E30" s="271"/>
      <c r="F30" s="272">
        <f>D30*E30</f>
        <v>0</v>
      </c>
      <c r="G30" s="370"/>
      <c r="H30" s="374">
        <f t="shared" si="1"/>
        <v>0</v>
      </c>
    </row>
    <row r="31" spans="1:32" ht="25.5">
      <c r="A31" s="274" t="s">
        <v>638</v>
      </c>
      <c r="B31" s="429" t="s">
        <v>712</v>
      </c>
      <c r="C31" s="273" t="s">
        <v>99</v>
      </c>
      <c r="D31" s="242">
        <v>2000</v>
      </c>
      <c r="E31" s="271"/>
      <c r="F31" s="272">
        <f>+E31*D31</f>
        <v>0</v>
      </c>
      <c r="G31" s="370"/>
      <c r="H31" s="374">
        <f t="shared" si="1"/>
        <v>0</v>
      </c>
    </row>
    <row r="32" spans="1:32">
      <c r="A32" s="274" t="s">
        <v>639</v>
      </c>
      <c r="B32" s="429" t="s">
        <v>713</v>
      </c>
      <c r="C32" s="273" t="s">
        <v>77</v>
      </c>
      <c r="D32" s="242">
        <v>30</v>
      </c>
      <c r="E32" s="271"/>
      <c r="F32" s="272">
        <f t="shared" si="0"/>
        <v>0</v>
      </c>
      <c r="G32" s="370"/>
      <c r="H32" s="374">
        <f t="shared" si="1"/>
        <v>0</v>
      </c>
    </row>
    <row r="33" spans="1:10" ht="25.5">
      <c r="A33" s="274" t="s">
        <v>640</v>
      </c>
      <c r="B33" s="429" t="s">
        <v>714</v>
      </c>
      <c r="C33" s="273" t="s">
        <v>112</v>
      </c>
      <c r="D33" s="242">
        <v>1</v>
      </c>
      <c r="E33" s="271"/>
      <c r="F33" s="272">
        <f>+E33*D33</f>
        <v>0</v>
      </c>
      <c r="G33" s="370"/>
      <c r="H33" s="374">
        <f t="shared" si="1"/>
        <v>0</v>
      </c>
      <c r="J33" s="8"/>
    </row>
    <row r="34" spans="1:10">
      <c r="A34" s="274" t="s">
        <v>641</v>
      </c>
      <c r="B34" s="429" t="s">
        <v>715</v>
      </c>
      <c r="C34" s="273" t="s">
        <v>585</v>
      </c>
      <c r="D34" s="365">
        <v>0.03</v>
      </c>
      <c r="E34" s="338"/>
      <c r="F34" s="272">
        <f>+SUM(F11:F33)*D34</f>
        <v>0</v>
      </c>
      <c r="G34" s="370"/>
      <c r="H34" s="374">
        <f t="shared" si="1"/>
        <v>0</v>
      </c>
    </row>
    <row r="35" spans="1:10">
      <c r="A35" s="274" t="s">
        <v>642</v>
      </c>
      <c r="B35" s="429" t="s">
        <v>716</v>
      </c>
      <c r="C35" s="273" t="s">
        <v>585</v>
      </c>
      <c r="D35" s="365">
        <v>0.03</v>
      </c>
      <c r="E35" s="338"/>
      <c r="F35" s="272">
        <f>+SUM(F11:F33)*D35</f>
        <v>0</v>
      </c>
      <c r="G35" s="370"/>
      <c r="H35" s="374">
        <f t="shared" si="1"/>
        <v>0</v>
      </c>
    </row>
    <row r="36" spans="1:10">
      <c r="A36" s="274" t="s">
        <v>643</v>
      </c>
      <c r="B36" s="429" t="s">
        <v>717</v>
      </c>
      <c r="C36" s="273" t="s">
        <v>585</v>
      </c>
      <c r="D36" s="365">
        <v>0.05</v>
      </c>
      <c r="E36" s="338"/>
      <c r="F36" s="272">
        <f>+SUM(F11:F33)*D36</f>
        <v>0</v>
      </c>
      <c r="G36" s="370"/>
      <c r="H36" s="374">
        <f t="shared" si="1"/>
        <v>0</v>
      </c>
    </row>
    <row r="37" spans="1:10">
      <c r="A37" s="274"/>
      <c r="B37" s="429"/>
      <c r="C37" s="273"/>
      <c r="D37" s="242"/>
      <c r="E37" s="338"/>
      <c r="F37" s="272"/>
      <c r="G37" s="370"/>
      <c r="H37" s="374">
        <f t="shared" si="1"/>
        <v>0</v>
      </c>
    </row>
    <row r="38" spans="1:10" ht="38.25">
      <c r="A38" s="274"/>
      <c r="B38" s="543" t="s">
        <v>775</v>
      </c>
      <c r="C38" s="273"/>
      <c r="D38" s="242"/>
      <c r="E38" s="338"/>
      <c r="F38" s="272"/>
      <c r="G38" s="370"/>
      <c r="H38" s="374">
        <f t="shared" si="1"/>
        <v>0</v>
      </c>
    </row>
    <row r="39" spans="1:10">
      <c r="A39" s="274"/>
      <c r="B39" s="429" t="s">
        <v>718</v>
      </c>
      <c r="C39" s="273"/>
      <c r="D39" s="242"/>
      <c r="E39" s="338"/>
      <c r="F39" s="272"/>
      <c r="G39" s="370"/>
      <c r="H39" s="374">
        <f t="shared" si="1"/>
        <v>0</v>
      </c>
    </row>
    <row r="40" spans="1:10" ht="76.5">
      <c r="A40" s="274" t="s">
        <v>644</v>
      </c>
      <c r="B40" s="429" t="s">
        <v>927</v>
      </c>
      <c r="C40" s="273" t="s">
        <v>711</v>
      </c>
      <c r="D40" s="242">
        <v>3</v>
      </c>
      <c r="E40" s="271"/>
      <c r="F40" s="272">
        <f>+E40*D40</f>
        <v>0</v>
      </c>
      <c r="G40" s="370"/>
      <c r="H40" s="374">
        <f t="shared" si="1"/>
        <v>0</v>
      </c>
    </row>
    <row r="41" spans="1:10" ht="76.5">
      <c r="A41" s="274" t="s">
        <v>645</v>
      </c>
      <c r="B41" s="429" t="s">
        <v>778</v>
      </c>
      <c r="C41" s="273" t="s">
        <v>711</v>
      </c>
      <c r="D41" s="242">
        <v>1</v>
      </c>
      <c r="E41" s="271"/>
      <c r="F41" s="272">
        <f>+E41*D41</f>
        <v>0</v>
      </c>
      <c r="G41" s="370"/>
      <c r="H41" s="374">
        <f t="shared" si="1"/>
        <v>0</v>
      </c>
    </row>
    <row r="42" spans="1:10">
      <c r="A42" s="274"/>
      <c r="B42" s="429" t="s">
        <v>719</v>
      </c>
      <c r="C42" s="273"/>
      <c r="D42" s="242"/>
      <c r="E42" s="338"/>
      <c r="F42" s="272"/>
      <c r="G42" s="370"/>
      <c r="H42" s="374">
        <f t="shared" si="1"/>
        <v>0</v>
      </c>
    </row>
    <row r="43" spans="1:10" ht="76.5">
      <c r="A43" s="274" t="s">
        <v>648</v>
      </c>
      <c r="B43" s="429" t="s">
        <v>779</v>
      </c>
      <c r="C43" s="273" t="s">
        <v>711</v>
      </c>
      <c r="D43" s="242">
        <v>1</v>
      </c>
      <c r="E43" s="271"/>
      <c r="F43" s="272">
        <f t="shared" ref="F43:F50" si="4">+E43*D43</f>
        <v>0</v>
      </c>
      <c r="G43" s="370"/>
      <c r="H43" s="374">
        <f t="shared" si="1"/>
        <v>0</v>
      </c>
    </row>
    <row r="44" spans="1:10">
      <c r="A44" s="274"/>
      <c r="B44" s="429" t="s">
        <v>720</v>
      </c>
      <c r="C44" s="273"/>
      <c r="D44" s="242"/>
      <c r="E44" s="338"/>
      <c r="F44" s="272"/>
      <c r="G44" s="370"/>
      <c r="H44" s="374">
        <f t="shared" si="1"/>
        <v>0</v>
      </c>
    </row>
    <row r="45" spans="1:10" ht="76.5">
      <c r="A45" s="274" t="s">
        <v>671</v>
      </c>
      <c r="B45" s="429" t="s">
        <v>780</v>
      </c>
      <c r="C45" s="273" t="s">
        <v>711</v>
      </c>
      <c r="D45" s="242">
        <v>1</v>
      </c>
      <c r="E45" s="271"/>
      <c r="F45" s="272">
        <f t="shared" si="4"/>
        <v>0</v>
      </c>
      <c r="G45" s="370"/>
      <c r="H45" s="374">
        <f t="shared" si="1"/>
        <v>0</v>
      </c>
    </row>
    <row r="46" spans="1:10">
      <c r="A46" s="274"/>
      <c r="B46" s="429" t="s">
        <v>721</v>
      </c>
      <c r="C46" s="273"/>
      <c r="D46" s="242"/>
      <c r="E46" s="338"/>
      <c r="F46" s="272"/>
      <c r="G46" s="370"/>
      <c r="H46" s="374">
        <f t="shared" si="1"/>
        <v>0</v>
      </c>
    </row>
    <row r="47" spans="1:10" ht="89.25">
      <c r="A47" s="274" t="s">
        <v>645</v>
      </c>
      <c r="B47" s="429" t="s">
        <v>781</v>
      </c>
      <c r="C47" s="273" t="s">
        <v>711</v>
      </c>
      <c r="D47" s="242">
        <v>1</v>
      </c>
      <c r="E47" s="271"/>
      <c r="F47" s="272">
        <f t="shared" si="4"/>
        <v>0</v>
      </c>
      <c r="G47" s="370"/>
      <c r="H47" s="374">
        <f t="shared" si="1"/>
        <v>0</v>
      </c>
    </row>
    <row r="48" spans="1:10" ht="89.25">
      <c r="A48" s="274" t="s">
        <v>648</v>
      </c>
      <c r="B48" s="429" t="s">
        <v>782</v>
      </c>
      <c r="C48" s="273" t="s">
        <v>711</v>
      </c>
      <c r="D48" s="242">
        <v>1</v>
      </c>
      <c r="E48" s="271"/>
      <c r="F48" s="272">
        <f t="shared" si="4"/>
        <v>0</v>
      </c>
      <c r="G48" s="370"/>
      <c r="H48" s="374">
        <f t="shared" si="1"/>
        <v>0</v>
      </c>
    </row>
    <row r="49" spans="1:11">
      <c r="A49" s="274"/>
      <c r="B49" s="429" t="s">
        <v>722</v>
      </c>
      <c r="C49" s="273"/>
      <c r="D49" s="242"/>
      <c r="E49" s="338"/>
      <c r="F49" s="272"/>
      <c r="G49" s="370"/>
      <c r="H49" s="374">
        <f t="shared" si="1"/>
        <v>0</v>
      </c>
    </row>
    <row r="50" spans="1:11" ht="25.5">
      <c r="A50" s="274" t="s">
        <v>671</v>
      </c>
      <c r="B50" s="429" t="s">
        <v>723</v>
      </c>
      <c r="C50" s="273" t="s">
        <v>112</v>
      </c>
      <c r="D50" s="242">
        <v>1</v>
      </c>
      <c r="E50" s="271"/>
      <c r="F50" s="272">
        <f t="shared" si="4"/>
        <v>0</v>
      </c>
      <c r="G50" s="370"/>
      <c r="H50" s="374">
        <f t="shared" si="1"/>
        <v>0</v>
      </c>
      <c r="K50" s="8"/>
    </row>
    <row r="51" spans="1:11" ht="13.5" thickBot="1">
      <c r="A51" s="240"/>
      <c r="B51" s="167"/>
      <c r="C51" s="148"/>
      <c r="D51" s="168"/>
      <c r="E51" s="252"/>
      <c r="F51" s="168"/>
      <c r="G51" s="370"/>
      <c r="H51" s="374"/>
    </row>
    <row r="52" spans="1:11" ht="14.25" thickTop="1" thickBot="1">
      <c r="A52" s="574"/>
      <c r="B52" s="575" t="s">
        <v>16</v>
      </c>
      <c r="C52" s="576"/>
      <c r="D52" s="577"/>
      <c r="E52" s="578"/>
      <c r="F52" s="577">
        <f>SUM(F8:F50)</f>
        <v>0</v>
      </c>
      <c r="G52" s="370">
        <f>+SUM(G11:G50)</f>
        <v>0</v>
      </c>
      <c r="H52" s="375">
        <f>+SUM(H11:H50)</f>
        <v>0</v>
      </c>
    </row>
    <row r="53" spans="1:11" ht="13.5" thickTop="1">
      <c r="G53" s="370"/>
      <c r="H53" s="372"/>
    </row>
    <row r="54" spans="1:11">
      <c r="G54" s="370"/>
      <c r="H54" s="372"/>
    </row>
    <row r="55" spans="1:11">
      <c r="G55" s="370"/>
      <c r="H55" s="372"/>
    </row>
    <row r="56" spans="1:11">
      <c r="G56" s="370"/>
      <c r="H56" s="372"/>
    </row>
    <row r="57" spans="1:11">
      <c r="G57" s="370"/>
      <c r="H57" s="372"/>
    </row>
    <row r="58" spans="1:11">
      <c r="G58" s="370"/>
      <c r="H58" s="372"/>
    </row>
    <row r="59" spans="1:11">
      <c r="G59" s="370"/>
      <c r="H59" s="372"/>
    </row>
    <row r="60" spans="1:11">
      <c r="G60" s="370"/>
      <c r="H60" s="372"/>
    </row>
    <row r="61" spans="1:11">
      <c r="G61" s="370"/>
      <c r="H61" s="372"/>
    </row>
    <row r="62" spans="1:11">
      <c r="G62" s="370"/>
      <c r="H62" s="372"/>
    </row>
    <row r="63" spans="1:11">
      <c r="G63" s="370"/>
      <c r="H63" s="372"/>
    </row>
    <row r="64" spans="1:11">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row r="72" spans="7:8">
      <c r="G72" s="370"/>
      <c r="H72" s="372"/>
    </row>
    <row r="73" spans="7:8">
      <c r="G73" s="370"/>
      <c r="H73" s="372"/>
    </row>
    <row r="74" spans="7:8">
      <c r="G74" s="370"/>
      <c r="H74" s="372"/>
    </row>
    <row r="75" spans="7:8">
      <c r="G75" s="370"/>
      <c r="H75" s="372"/>
    </row>
    <row r="76" spans="7:8">
      <c r="G76" s="370"/>
      <c r="H76" s="372"/>
    </row>
  </sheetData>
  <pageMargins left="0.7" right="0.7" top="0.75" bottom="0.75" header="0.3" footer="0.3"/>
  <pageSetup paperSize="9" scale="69" fitToWidth="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96"/>
  <sheetViews>
    <sheetView view="pageBreakPreview" zoomScale="70" zoomScaleNormal="85" zoomScaleSheetLayoutView="70" zoomScalePageLayoutView="25" workbookViewId="0">
      <selection activeCell="N10" sqref="N10"/>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19">
      <c r="A1" s="246"/>
      <c r="B1" s="247"/>
      <c r="C1" s="225"/>
      <c r="D1" s="226"/>
      <c r="E1" s="226"/>
      <c r="F1" s="248"/>
    </row>
    <row r="2" spans="1:19">
      <c r="A2" s="622" t="s">
        <v>313</v>
      </c>
      <c r="B2" s="224" t="s">
        <v>839</v>
      </c>
      <c r="C2" s="225"/>
      <c r="D2" s="226"/>
      <c r="E2" s="226"/>
      <c r="F2" s="226"/>
      <c r="G2" s="369" t="s">
        <v>831</v>
      </c>
      <c r="H2" s="371" t="s">
        <v>832</v>
      </c>
    </row>
    <row r="3" spans="1:19" ht="13.5" thickBot="1">
      <c r="A3" s="227"/>
      <c r="B3" s="224"/>
      <c r="C3" s="225"/>
      <c r="D3" s="226"/>
      <c r="E3" s="226"/>
      <c r="F3" s="226"/>
    </row>
    <row r="4" spans="1:19" ht="13.5" thickTop="1">
      <c r="A4" s="101"/>
      <c r="B4" s="165"/>
      <c r="C4" s="103"/>
      <c r="D4" s="104"/>
      <c r="E4" s="104"/>
      <c r="F4" s="105"/>
    </row>
    <row r="5" spans="1:19">
      <c r="A5" s="228"/>
      <c r="B5" s="209" t="s">
        <v>1254</v>
      </c>
      <c r="C5" s="229"/>
      <c r="D5" s="270"/>
      <c r="E5" s="270"/>
      <c r="F5" s="231"/>
    </row>
    <row r="6" spans="1:19">
      <c r="A6" s="228"/>
      <c r="B6" s="232"/>
      <c r="C6" s="229"/>
      <c r="D6" s="270"/>
      <c r="E6" s="270"/>
      <c r="F6" s="231"/>
    </row>
    <row r="7" spans="1:19">
      <c r="A7" s="233" t="s">
        <v>19</v>
      </c>
      <c r="B7" s="234" t="s">
        <v>20</v>
      </c>
      <c r="C7" s="235" t="s">
        <v>21</v>
      </c>
      <c r="D7" s="236" t="s">
        <v>22</v>
      </c>
      <c r="E7" s="237" t="s">
        <v>23</v>
      </c>
      <c r="F7" s="238" t="s">
        <v>24</v>
      </c>
    </row>
    <row r="8" spans="1:19">
      <c r="A8" s="274"/>
      <c r="B8" s="429"/>
      <c r="C8" s="260"/>
      <c r="D8" s="242"/>
      <c r="E8" s="338"/>
      <c r="F8" s="272"/>
    </row>
    <row r="9" spans="1:19">
      <c r="A9" s="607" t="s">
        <v>1223</v>
      </c>
      <c r="B9" s="543" t="s">
        <v>930</v>
      </c>
      <c r="C9" s="260"/>
      <c r="D9" s="242"/>
      <c r="E9" s="338"/>
      <c r="F9" s="272"/>
      <c r="G9" s="373"/>
    </row>
    <row r="10" spans="1:19" ht="317.25" customHeight="1">
      <c r="A10" s="274" t="s">
        <v>107</v>
      </c>
      <c r="B10" s="429" t="s">
        <v>1227</v>
      </c>
      <c r="C10" s="242" t="s">
        <v>112</v>
      </c>
      <c r="D10" s="260">
        <v>3</v>
      </c>
      <c r="E10" s="271"/>
      <c r="F10" s="272">
        <f>+E10*D10</f>
        <v>0</v>
      </c>
      <c r="G10" s="373"/>
      <c r="H10" s="374">
        <f t="shared" ref="H10:H42" si="0">+F10</f>
        <v>0</v>
      </c>
      <c r="I10" s="292"/>
      <c r="K10" s="292"/>
      <c r="L10" s="292"/>
      <c r="M10" s="292"/>
      <c r="N10" s="292"/>
      <c r="O10" s="292"/>
      <c r="P10" s="292"/>
      <c r="Q10" s="292"/>
      <c r="R10" s="292"/>
      <c r="S10" s="292"/>
    </row>
    <row r="11" spans="1:19" ht="63.75">
      <c r="A11" s="274" t="s">
        <v>104</v>
      </c>
      <c r="B11" s="429" t="s">
        <v>1224</v>
      </c>
      <c r="C11" s="242" t="s">
        <v>711</v>
      </c>
      <c r="D11" s="260">
        <v>6</v>
      </c>
      <c r="E11" s="271"/>
      <c r="F11" s="272">
        <f t="shared" ref="F11:F40" si="1">+E11*D11</f>
        <v>0</v>
      </c>
      <c r="G11" s="373"/>
      <c r="H11" s="374">
        <f t="shared" si="0"/>
        <v>0</v>
      </c>
      <c r="I11" s="292"/>
      <c r="K11" s="292"/>
      <c r="L11" s="292"/>
      <c r="M11" s="292"/>
      <c r="N11" s="292"/>
      <c r="O11" s="292"/>
      <c r="P11" s="292"/>
      <c r="Q11" s="292"/>
      <c r="R11" s="292"/>
      <c r="S11" s="292"/>
    </row>
    <row r="12" spans="1:19" ht="63.75">
      <c r="A12" s="274" t="s">
        <v>313</v>
      </c>
      <c r="B12" s="429" t="s">
        <v>1225</v>
      </c>
      <c r="C12" s="242" t="s">
        <v>711</v>
      </c>
      <c r="D12" s="260">
        <v>3</v>
      </c>
      <c r="E12" s="271"/>
      <c r="F12" s="272">
        <f t="shared" si="1"/>
        <v>0</v>
      </c>
      <c r="G12" s="373"/>
      <c r="H12" s="374">
        <f t="shared" si="0"/>
        <v>0</v>
      </c>
      <c r="I12" s="292"/>
      <c r="K12" s="292"/>
      <c r="L12" s="292"/>
      <c r="M12" s="292"/>
      <c r="N12" s="292"/>
      <c r="O12" s="292"/>
      <c r="P12" s="292"/>
      <c r="Q12" s="292"/>
      <c r="R12" s="292"/>
      <c r="S12" s="292"/>
    </row>
    <row r="13" spans="1:19" ht="25.5">
      <c r="A13" s="274" t="s">
        <v>336</v>
      </c>
      <c r="B13" s="429" t="s">
        <v>1226</v>
      </c>
      <c r="C13" s="242" t="s">
        <v>711</v>
      </c>
      <c r="D13" s="260">
        <v>3</v>
      </c>
      <c r="E13" s="271"/>
      <c r="F13" s="272">
        <f t="shared" si="1"/>
        <v>0</v>
      </c>
      <c r="G13" s="373"/>
      <c r="H13" s="374">
        <f t="shared" si="0"/>
        <v>0</v>
      </c>
      <c r="I13" s="292"/>
      <c r="K13" s="292"/>
      <c r="L13" s="292"/>
      <c r="M13" s="292"/>
      <c r="N13" s="292"/>
      <c r="O13" s="292"/>
      <c r="P13" s="292"/>
      <c r="Q13" s="292"/>
      <c r="R13" s="292"/>
      <c r="S13" s="292"/>
    </row>
    <row r="14" spans="1:19" ht="25.5">
      <c r="A14" s="274" t="s">
        <v>110</v>
      </c>
      <c r="B14" s="429" t="s">
        <v>931</v>
      </c>
      <c r="C14" s="242" t="s">
        <v>112</v>
      </c>
      <c r="D14" s="260">
        <v>3</v>
      </c>
      <c r="E14" s="271"/>
      <c r="F14" s="272">
        <f t="shared" si="1"/>
        <v>0</v>
      </c>
      <c r="G14" s="373"/>
      <c r="H14" s="374">
        <f t="shared" si="0"/>
        <v>0</v>
      </c>
      <c r="I14" s="292"/>
      <c r="K14" s="292"/>
      <c r="L14" s="292"/>
      <c r="M14" s="292"/>
      <c r="N14" s="292"/>
      <c r="O14" s="292"/>
      <c r="P14" s="292"/>
      <c r="Q14" s="292"/>
      <c r="R14" s="292"/>
      <c r="S14" s="292"/>
    </row>
    <row r="15" spans="1:19">
      <c r="A15" s="607" t="s">
        <v>1228</v>
      </c>
      <c r="B15" s="543" t="s">
        <v>932</v>
      </c>
      <c r="C15" s="242"/>
      <c r="D15" s="260"/>
      <c r="E15" s="338"/>
      <c r="F15" s="272"/>
      <c r="G15" s="373"/>
      <c r="H15" s="374"/>
    </row>
    <row r="16" spans="1:19">
      <c r="A16" s="607"/>
      <c r="B16" s="429" t="s">
        <v>1229</v>
      </c>
      <c r="C16" s="242"/>
      <c r="D16" s="260"/>
      <c r="E16" s="338"/>
      <c r="F16" s="272"/>
      <c r="G16" s="373"/>
      <c r="H16" s="374"/>
    </row>
    <row r="17" spans="1:32">
      <c r="A17" s="274" t="s">
        <v>337</v>
      </c>
      <c r="B17" s="429" t="s">
        <v>1230</v>
      </c>
      <c r="C17" s="242" t="s">
        <v>99</v>
      </c>
      <c r="D17" s="260">
        <v>280</v>
      </c>
      <c r="E17" s="271"/>
      <c r="F17" s="272">
        <f t="shared" si="1"/>
        <v>0</v>
      </c>
      <c r="G17" s="373"/>
      <c r="H17" s="374">
        <f t="shared" si="0"/>
        <v>0</v>
      </c>
    </row>
    <row r="18" spans="1:32">
      <c r="A18" s="274" t="s">
        <v>387</v>
      </c>
      <c r="B18" s="429" t="s">
        <v>933</v>
      </c>
      <c r="C18" s="242" t="s">
        <v>99</v>
      </c>
      <c r="D18" s="260">
        <v>60</v>
      </c>
      <c r="E18" s="271"/>
      <c r="F18" s="272">
        <f t="shared" si="1"/>
        <v>0</v>
      </c>
      <c r="G18" s="373"/>
      <c r="H18" s="374">
        <f t="shared" si="0"/>
        <v>0</v>
      </c>
      <c r="J18" s="8"/>
    </row>
    <row r="19" spans="1:32">
      <c r="A19" s="274" t="s">
        <v>467</v>
      </c>
      <c r="B19" s="429" t="s">
        <v>1231</v>
      </c>
      <c r="C19" s="242" t="s">
        <v>99</v>
      </c>
      <c r="D19" s="260">
        <v>320</v>
      </c>
      <c r="E19" s="271"/>
      <c r="F19" s="272">
        <f t="shared" si="1"/>
        <v>0</v>
      </c>
      <c r="G19" s="373"/>
      <c r="H19" s="374">
        <f t="shared" si="0"/>
        <v>0</v>
      </c>
    </row>
    <row r="20" spans="1:32">
      <c r="A20" s="274" t="s">
        <v>468</v>
      </c>
      <c r="B20" s="429" t="s">
        <v>1232</v>
      </c>
      <c r="C20" s="242" t="s">
        <v>99</v>
      </c>
      <c r="D20" s="260">
        <v>80</v>
      </c>
      <c r="E20" s="271"/>
      <c r="F20" s="272">
        <f t="shared" si="1"/>
        <v>0</v>
      </c>
      <c r="G20" s="373"/>
      <c r="H20" s="374">
        <f t="shared" si="0"/>
        <v>0</v>
      </c>
      <c r="K20" s="620"/>
    </row>
    <row r="21" spans="1:32">
      <c r="A21" s="274" t="s">
        <v>434</v>
      </c>
      <c r="B21" s="429" t="s">
        <v>1233</v>
      </c>
      <c r="C21" s="242" t="s">
        <v>99</v>
      </c>
      <c r="D21" s="260">
        <v>75</v>
      </c>
      <c r="E21" s="271"/>
      <c r="F21" s="272">
        <f>+E21*D21</f>
        <v>0</v>
      </c>
      <c r="G21" s="373"/>
      <c r="H21" s="374">
        <f t="shared" si="0"/>
        <v>0</v>
      </c>
      <c r="K21" s="620"/>
      <c r="AF21" s="269" t="s">
        <v>1264</v>
      </c>
    </row>
    <row r="22" spans="1:32">
      <c r="A22" s="274" t="s">
        <v>435</v>
      </c>
      <c r="B22" s="429" t="s">
        <v>1234</v>
      </c>
      <c r="C22" s="242" t="s">
        <v>99</v>
      </c>
      <c r="D22" s="260">
        <v>210</v>
      </c>
      <c r="E22" s="271"/>
      <c r="F22" s="272">
        <f t="shared" si="1"/>
        <v>0</v>
      </c>
      <c r="G22" s="373"/>
      <c r="H22" s="374">
        <f t="shared" si="0"/>
        <v>0</v>
      </c>
    </row>
    <row r="23" spans="1:32">
      <c r="A23" s="274" t="s">
        <v>436</v>
      </c>
      <c r="B23" s="429" t="s">
        <v>1235</v>
      </c>
      <c r="C23" s="242" t="s">
        <v>99</v>
      </c>
      <c r="D23" s="260">
        <v>350</v>
      </c>
      <c r="E23" s="271"/>
      <c r="F23" s="272">
        <f t="shared" si="1"/>
        <v>0</v>
      </c>
      <c r="G23" s="373"/>
      <c r="H23" s="374">
        <f t="shared" si="0"/>
        <v>0</v>
      </c>
    </row>
    <row r="24" spans="1:32" ht="25.5">
      <c r="A24" s="274" t="s">
        <v>437</v>
      </c>
      <c r="B24" s="429" t="s">
        <v>1236</v>
      </c>
      <c r="C24" s="242" t="s">
        <v>112</v>
      </c>
      <c r="D24" s="260">
        <v>450</v>
      </c>
      <c r="E24" s="271"/>
      <c r="F24" s="272">
        <f t="shared" si="1"/>
        <v>0</v>
      </c>
      <c r="G24" s="373"/>
      <c r="H24" s="374">
        <f t="shared" si="0"/>
        <v>0</v>
      </c>
    </row>
    <row r="25" spans="1:32" ht="25.5">
      <c r="A25" s="274" t="s">
        <v>431</v>
      </c>
      <c r="B25" s="429" t="s">
        <v>1237</v>
      </c>
      <c r="C25" s="242" t="s">
        <v>112</v>
      </c>
      <c r="D25" s="260">
        <v>6</v>
      </c>
      <c r="E25" s="271"/>
      <c r="F25" s="272">
        <f t="shared" si="1"/>
        <v>0</v>
      </c>
      <c r="G25" s="373"/>
      <c r="H25" s="374">
        <f t="shared" si="0"/>
        <v>0</v>
      </c>
    </row>
    <row r="26" spans="1:32" ht="51">
      <c r="A26" s="274" t="s">
        <v>438</v>
      </c>
      <c r="B26" s="429" t="s">
        <v>1238</v>
      </c>
      <c r="C26" s="365" t="s">
        <v>99</v>
      </c>
      <c r="D26" s="260">
        <v>280</v>
      </c>
      <c r="E26" s="271"/>
      <c r="F26" s="272">
        <f t="shared" si="1"/>
        <v>0</v>
      </c>
      <c r="G26" s="373"/>
      <c r="H26" s="374">
        <f t="shared" si="0"/>
        <v>0</v>
      </c>
    </row>
    <row r="27" spans="1:32" ht="25.5">
      <c r="A27" s="274" t="s">
        <v>439</v>
      </c>
      <c r="B27" s="429" t="s">
        <v>934</v>
      </c>
      <c r="C27" s="365" t="s">
        <v>112</v>
      </c>
      <c r="D27" s="260">
        <v>9</v>
      </c>
      <c r="E27" s="271"/>
      <c r="F27" s="272">
        <f t="shared" si="1"/>
        <v>0</v>
      </c>
      <c r="G27" s="373"/>
      <c r="H27" s="374">
        <f t="shared" si="0"/>
        <v>0</v>
      </c>
    </row>
    <row r="28" spans="1:32" ht="38.25">
      <c r="A28" s="274" t="s">
        <v>440</v>
      </c>
      <c r="B28" s="429" t="s">
        <v>1239</v>
      </c>
      <c r="C28" s="242" t="s">
        <v>112</v>
      </c>
      <c r="D28" s="260">
        <v>1</v>
      </c>
      <c r="E28" s="271"/>
      <c r="F28" s="272">
        <f t="shared" si="1"/>
        <v>0</v>
      </c>
      <c r="G28" s="373"/>
      <c r="H28" s="374">
        <f t="shared" si="0"/>
        <v>0</v>
      </c>
    </row>
    <row r="29" spans="1:32" ht="25.5">
      <c r="A29" s="608" t="s">
        <v>441</v>
      </c>
      <c r="B29" s="609" t="s">
        <v>1240</v>
      </c>
      <c r="C29" s="610"/>
      <c r="D29" s="611"/>
      <c r="E29" s="612"/>
      <c r="F29" s="277"/>
      <c r="G29" s="373"/>
      <c r="H29" s="374"/>
    </row>
    <row r="30" spans="1:32">
      <c r="A30" s="613"/>
      <c r="B30" s="614" t="s">
        <v>1249</v>
      </c>
      <c r="C30" s="615" t="s">
        <v>98</v>
      </c>
      <c r="D30" s="616">
        <v>1</v>
      </c>
      <c r="E30" s="617"/>
      <c r="F30" s="357"/>
      <c r="G30" s="373"/>
      <c r="H30" s="374"/>
    </row>
    <row r="31" spans="1:32" ht="38.25">
      <c r="A31" s="613"/>
      <c r="B31" s="614" t="s">
        <v>1250</v>
      </c>
      <c r="C31" s="615" t="s">
        <v>77</v>
      </c>
      <c r="D31" s="616">
        <v>6</v>
      </c>
      <c r="E31" s="617"/>
      <c r="F31" s="357"/>
      <c r="G31" s="373"/>
      <c r="H31" s="374"/>
    </row>
    <row r="32" spans="1:32">
      <c r="A32" s="613"/>
      <c r="B32" s="614" t="s">
        <v>1251</v>
      </c>
      <c r="C32" s="615" t="s">
        <v>112</v>
      </c>
      <c r="D32" s="616">
        <v>1</v>
      </c>
      <c r="E32" s="617"/>
      <c r="F32" s="357"/>
      <c r="G32" s="373"/>
      <c r="H32" s="374"/>
    </row>
    <row r="33" spans="1:11" ht="38.25">
      <c r="A33" s="613"/>
      <c r="B33" s="618" t="s">
        <v>1252</v>
      </c>
      <c r="C33" s="362" t="s">
        <v>112</v>
      </c>
      <c r="D33" s="619">
        <v>1</v>
      </c>
      <c r="E33" s="259"/>
      <c r="F33" s="565"/>
      <c r="G33" s="373"/>
      <c r="H33" s="374">
        <f t="shared" si="0"/>
        <v>0</v>
      </c>
    </row>
    <row r="34" spans="1:11">
      <c r="A34" s="360"/>
      <c r="B34" s="429" t="s">
        <v>1253</v>
      </c>
      <c r="C34" s="242" t="s">
        <v>112</v>
      </c>
      <c r="D34" s="260">
        <v>3</v>
      </c>
      <c r="E34" s="271"/>
      <c r="F34" s="272">
        <f t="shared" si="1"/>
        <v>0</v>
      </c>
      <c r="G34" s="373"/>
      <c r="H34" s="374">
        <f t="shared" si="0"/>
        <v>0</v>
      </c>
    </row>
    <row r="35" spans="1:11" ht="25.5">
      <c r="A35" s="607" t="s">
        <v>1241</v>
      </c>
      <c r="B35" s="543" t="s">
        <v>1242</v>
      </c>
      <c r="C35" s="242"/>
      <c r="D35" s="260"/>
      <c r="E35" s="338"/>
      <c r="F35" s="272"/>
      <c r="G35" s="373"/>
      <c r="H35" s="374"/>
    </row>
    <row r="36" spans="1:11" ht="25.5">
      <c r="A36" s="274" t="s">
        <v>634</v>
      </c>
      <c r="B36" s="429" t="s">
        <v>1243</v>
      </c>
      <c r="C36" s="242"/>
      <c r="D36" s="260"/>
      <c r="E36" s="338"/>
      <c r="F36" s="272"/>
      <c r="G36" s="373"/>
      <c r="H36" s="374"/>
    </row>
    <row r="37" spans="1:11" ht="38.25">
      <c r="A37" s="337"/>
      <c r="B37" s="429" t="s">
        <v>1244</v>
      </c>
      <c r="C37" s="242" t="s">
        <v>112</v>
      </c>
      <c r="D37" s="260">
        <v>3</v>
      </c>
      <c r="E37" s="271"/>
      <c r="F37" s="272">
        <f t="shared" si="1"/>
        <v>0</v>
      </c>
      <c r="G37" s="373"/>
      <c r="H37" s="374">
        <f t="shared" si="0"/>
        <v>0</v>
      </c>
    </row>
    <row r="38" spans="1:11" ht="25.5">
      <c r="A38" s="337"/>
      <c r="B38" s="429" t="s">
        <v>1245</v>
      </c>
      <c r="C38" s="242" t="s">
        <v>112</v>
      </c>
      <c r="D38" s="260">
        <v>3</v>
      </c>
      <c r="E38" s="271"/>
      <c r="F38" s="272">
        <f t="shared" si="1"/>
        <v>0</v>
      </c>
      <c r="G38" s="373"/>
      <c r="H38" s="374">
        <f t="shared" si="0"/>
        <v>0</v>
      </c>
    </row>
    <row r="39" spans="1:11" ht="38.25">
      <c r="A39" s="337"/>
      <c r="B39" s="429" t="s">
        <v>1246</v>
      </c>
      <c r="C39" s="242" t="s">
        <v>112</v>
      </c>
      <c r="D39" s="260">
        <v>1</v>
      </c>
      <c r="E39" s="271"/>
      <c r="F39" s="272">
        <f t="shared" si="1"/>
        <v>0</v>
      </c>
      <c r="G39" s="373"/>
      <c r="H39" s="374">
        <f t="shared" si="0"/>
        <v>0</v>
      </c>
    </row>
    <row r="40" spans="1:11" ht="38.25">
      <c r="A40" s="337"/>
      <c r="B40" s="429" t="s">
        <v>1247</v>
      </c>
      <c r="C40" s="242" t="s">
        <v>112</v>
      </c>
      <c r="D40" s="260">
        <v>1</v>
      </c>
      <c r="E40" s="271"/>
      <c r="F40" s="272">
        <f t="shared" si="1"/>
        <v>0</v>
      </c>
      <c r="G40" s="373"/>
      <c r="H40" s="374">
        <f t="shared" si="0"/>
        <v>0</v>
      </c>
    </row>
    <row r="41" spans="1:11">
      <c r="A41" s="337"/>
      <c r="B41" s="429" t="s">
        <v>1248</v>
      </c>
      <c r="C41" s="242" t="s">
        <v>112</v>
      </c>
      <c r="D41" s="260">
        <v>1</v>
      </c>
      <c r="E41" s="271"/>
      <c r="F41" s="272">
        <f>+E41*D41</f>
        <v>0</v>
      </c>
      <c r="G41" s="373"/>
      <c r="H41" s="374">
        <f t="shared" si="0"/>
        <v>0</v>
      </c>
    </row>
    <row r="42" spans="1:11">
      <c r="A42" s="274" t="s">
        <v>635</v>
      </c>
      <c r="B42" s="429" t="s">
        <v>935</v>
      </c>
      <c r="C42" s="242" t="s">
        <v>585</v>
      </c>
      <c r="D42" s="517">
        <v>0.08</v>
      </c>
      <c r="E42" s="338"/>
      <c r="F42" s="272">
        <f>+SUM(F11:F41)*D42</f>
        <v>0</v>
      </c>
      <c r="G42" s="373"/>
      <c r="H42" s="374">
        <f t="shared" si="0"/>
        <v>0</v>
      </c>
    </row>
    <row r="43" spans="1:11" ht="13.5" thickBot="1">
      <c r="A43" s="240"/>
      <c r="B43" s="167"/>
      <c r="C43" s="168"/>
      <c r="D43" s="148"/>
      <c r="E43" s="252"/>
      <c r="F43" s="168"/>
      <c r="G43" s="370"/>
      <c r="H43" s="374"/>
      <c r="K43" s="620"/>
    </row>
    <row r="44" spans="1:11" ht="14.25" thickTop="1" thickBot="1">
      <c r="A44" s="574"/>
      <c r="B44" s="575" t="s">
        <v>16</v>
      </c>
      <c r="C44" s="576"/>
      <c r="D44" s="577"/>
      <c r="E44" s="578"/>
      <c r="F44" s="577">
        <f>+SUM(F10:F42)</f>
        <v>0</v>
      </c>
      <c r="G44" s="370">
        <f>+SUM(G8:G42)</f>
        <v>0</v>
      </c>
      <c r="H44" s="621">
        <f>+SUM(H8:H42)</f>
        <v>0</v>
      </c>
    </row>
    <row r="45" spans="1:11" ht="13.5" thickTop="1">
      <c r="G45" s="370"/>
      <c r="H45" s="372"/>
    </row>
    <row r="46" spans="1:11">
      <c r="G46" s="370"/>
      <c r="H46" s="372"/>
    </row>
    <row r="47" spans="1:11">
      <c r="A47" s="442"/>
      <c r="B47" s="443"/>
      <c r="C47" s="444"/>
      <c r="D47" s="445"/>
      <c r="E47" s="446"/>
      <c r="F47" s="447"/>
      <c r="G47" s="370"/>
      <c r="H47" s="372"/>
    </row>
    <row r="48" spans="1:11">
      <c r="A48" s="448"/>
      <c r="B48" s="449"/>
      <c r="C48" s="450"/>
      <c r="D48" s="451"/>
      <c r="E48" s="452"/>
      <c r="F48" s="452"/>
      <c r="G48" s="370"/>
      <c r="H48" s="372"/>
    </row>
    <row r="49" spans="1:8">
      <c r="A49" s="453"/>
      <c r="B49" s="454"/>
      <c r="C49" s="455"/>
      <c r="D49" s="456"/>
      <c r="E49" s="457"/>
      <c r="F49" s="457"/>
      <c r="G49" s="370"/>
      <c r="H49" s="372"/>
    </row>
    <row r="50" spans="1:8">
      <c r="A50" s="458"/>
      <c r="B50" s="459"/>
      <c r="C50" s="460"/>
      <c r="D50" s="456"/>
      <c r="E50" s="461"/>
      <c r="F50" s="461"/>
      <c r="G50" s="370"/>
      <c r="H50" s="372"/>
    </row>
    <row r="51" spans="1:8">
      <c r="A51" s="458"/>
      <c r="B51" s="462"/>
      <c r="C51" s="460"/>
      <c r="D51" s="456"/>
      <c r="E51" s="461"/>
      <c r="F51" s="461"/>
      <c r="G51" s="370"/>
      <c r="H51" s="372"/>
    </row>
    <row r="52" spans="1:8">
      <c r="A52" s="463"/>
      <c r="B52" s="459"/>
      <c r="C52" s="460"/>
      <c r="D52" s="456"/>
      <c r="E52" s="461"/>
      <c r="F52" s="461"/>
      <c r="G52" s="370"/>
      <c r="H52" s="372"/>
    </row>
    <row r="53" spans="1:8">
      <c r="A53" s="464"/>
      <c r="B53" s="465"/>
      <c r="C53" s="466"/>
      <c r="D53" s="467"/>
      <c r="E53" s="457"/>
      <c r="F53" s="468"/>
      <c r="G53" s="370"/>
      <c r="H53" s="372"/>
    </row>
    <row r="54" spans="1:8">
      <c r="A54" s="464"/>
      <c r="B54" s="465"/>
      <c r="C54" s="466"/>
      <c r="D54" s="467"/>
      <c r="E54" s="457"/>
      <c r="F54" s="468"/>
      <c r="G54" s="370"/>
      <c r="H54" s="372"/>
    </row>
    <row r="55" spans="1:8">
      <c r="A55" s="498"/>
      <c r="B55" s="465"/>
      <c r="C55" s="499"/>
      <c r="D55" s="500"/>
      <c r="E55" s="457"/>
      <c r="F55" s="468"/>
      <c r="G55" s="370"/>
      <c r="H55" s="372"/>
    </row>
    <row r="56" spans="1:8">
      <c r="A56" s="501"/>
      <c r="B56" s="465"/>
      <c r="C56" s="502"/>
      <c r="D56" s="503"/>
      <c r="E56" s="457"/>
      <c r="F56" s="468"/>
      <c r="G56" s="370"/>
      <c r="H56" s="372"/>
    </row>
    <row r="57" spans="1:8">
      <c r="A57" s="504"/>
      <c r="B57" s="465"/>
      <c r="C57" s="469"/>
      <c r="D57" s="467"/>
      <c r="E57" s="457"/>
      <c r="F57" s="468"/>
      <c r="G57" s="370"/>
      <c r="H57" s="372"/>
    </row>
    <row r="58" spans="1:8">
      <c r="A58" s="464"/>
      <c r="B58" s="465"/>
      <c r="C58" s="469"/>
      <c r="D58" s="467"/>
      <c r="E58" s="457"/>
      <c r="F58" s="468"/>
      <c r="G58" s="370"/>
      <c r="H58" s="372"/>
    </row>
    <row r="59" spans="1:8">
      <c r="A59" s="464"/>
      <c r="B59" s="465"/>
      <c r="C59" s="469"/>
      <c r="D59" s="467"/>
      <c r="E59" s="457"/>
      <c r="F59" s="468"/>
      <c r="G59" s="370"/>
      <c r="H59" s="372"/>
    </row>
    <row r="60" spans="1:8">
      <c r="A60" s="464"/>
      <c r="B60" s="465"/>
      <c r="C60" s="469"/>
      <c r="D60" s="467"/>
      <c r="E60" s="457"/>
      <c r="F60" s="468"/>
      <c r="G60" s="370"/>
      <c r="H60" s="372"/>
    </row>
    <row r="61" spans="1:8">
      <c r="A61" s="464"/>
      <c r="B61" s="465"/>
      <c r="C61" s="469"/>
      <c r="D61" s="467"/>
      <c r="E61" s="457"/>
      <c r="F61" s="468"/>
      <c r="G61" s="370"/>
      <c r="H61" s="372"/>
    </row>
    <row r="62" spans="1:8">
      <c r="A62" s="504"/>
      <c r="B62" s="465"/>
      <c r="C62" s="469"/>
      <c r="D62" s="467"/>
      <c r="E62" s="457"/>
      <c r="F62" s="468"/>
      <c r="G62" s="370"/>
      <c r="H62" s="372"/>
    </row>
    <row r="63" spans="1:8">
      <c r="A63" s="470"/>
      <c r="B63" s="471"/>
      <c r="C63" s="472"/>
      <c r="D63" s="473"/>
      <c r="E63" s="474"/>
      <c r="F63" s="468"/>
      <c r="G63" s="370"/>
      <c r="H63" s="372"/>
    </row>
    <row r="64" spans="1:8">
      <c r="A64" s="470"/>
      <c r="B64" s="471"/>
      <c r="C64" s="472"/>
      <c r="D64" s="473"/>
      <c r="E64" s="474"/>
      <c r="F64" s="468"/>
      <c r="G64" s="370"/>
      <c r="H64" s="372"/>
    </row>
    <row r="65" spans="1:8">
      <c r="A65" s="464"/>
      <c r="B65" s="505"/>
      <c r="C65" s="506"/>
      <c r="D65" s="507"/>
      <c r="E65" s="508"/>
      <c r="F65" s="468"/>
      <c r="G65" s="370"/>
      <c r="H65" s="372"/>
    </row>
    <row r="66" spans="1:8">
      <c r="A66" s="464"/>
      <c r="B66" s="505"/>
      <c r="C66" s="506"/>
      <c r="D66" s="507"/>
      <c r="E66" s="508"/>
      <c r="F66" s="468"/>
      <c r="G66" s="370"/>
      <c r="H66" s="372"/>
    </row>
    <row r="67" spans="1:8">
      <c r="A67" s="464"/>
      <c r="B67" s="505"/>
      <c r="C67" s="506"/>
      <c r="D67" s="507"/>
      <c r="E67" s="508"/>
      <c r="F67" s="468"/>
      <c r="G67" s="370"/>
      <c r="H67" s="372"/>
    </row>
    <row r="68" spans="1:8">
      <c r="A68" s="464"/>
      <c r="B68" s="509"/>
      <c r="C68" s="510"/>
      <c r="D68" s="511"/>
      <c r="E68" s="508"/>
      <c r="F68" s="468"/>
      <c r="G68" s="370"/>
      <c r="H68" s="372"/>
    </row>
    <row r="69" spans="1:8">
      <c r="A69" s="464"/>
      <c r="B69" s="509"/>
      <c r="C69" s="510"/>
      <c r="D69" s="511"/>
      <c r="E69" s="508"/>
      <c r="F69" s="468"/>
    </row>
    <row r="70" spans="1:8">
      <c r="A70" s="464"/>
      <c r="B70" s="475"/>
      <c r="C70" s="469"/>
      <c r="D70" s="476"/>
      <c r="E70" s="457"/>
      <c r="F70" s="468"/>
    </row>
    <row r="71" spans="1:8">
      <c r="A71" s="464"/>
      <c r="B71" s="509"/>
      <c r="C71" s="510"/>
      <c r="D71" s="511"/>
      <c r="E71" s="508"/>
      <c r="F71" s="468"/>
    </row>
    <row r="72" spans="1:8">
      <c r="A72" s="464"/>
      <c r="B72" s="477"/>
      <c r="C72" s="478"/>
      <c r="D72" s="479"/>
      <c r="E72" s="480"/>
      <c r="F72" s="468"/>
    </row>
    <row r="73" spans="1:8">
      <c r="A73" s="464"/>
      <c r="B73" s="477"/>
      <c r="C73" s="481"/>
      <c r="D73" s="482"/>
      <c r="E73" s="483"/>
      <c r="F73" s="468"/>
    </row>
    <row r="74" spans="1:8">
      <c r="A74" s="464"/>
      <c r="B74" s="477"/>
      <c r="C74" s="481"/>
      <c r="D74" s="482"/>
      <c r="E74" s="483"/>
      <c r="F74" s="468"/>
    </row>
    <row r="75" spans="1:8">
      <c r="A75" s="464"/>
      <c r="B75" s="484"/>
      <c r="C75" s="485"/>
      <c r="D75" s="486"/>
      <c r="E75" s="487"/>
      <c r="F75" s="468"/>
    </row>
    <row r="76" spans="1:8">
      <c r="A76" s="464"/>
      <c r="B76" s="484"/>
      <c r="C76" s="485"/>
      <c r="D76" s="486"/>
      <c r="E76" s="487"/>
      <c r="F76" s="468"/>
    </row>
    <row r="77" spans="1:8">
      <c r="A77" s="464"/>
      <c r="B77" s="484"/>
      <c r="C77" s="485"/>
      <c r="D77" s="486"/>
      <c r="E77" s="487"/>
      <c r="F77" s="468"/>
    </row>
    <row r="78" spans="1:8">
      <c r="A78" s="464"/>
      <c r="B78" s="484"/>
      <c r="C78" s="485"/>
      <c r="D78" s="486"/>
      <c r="E78" s="487"/>
      <c r="F78" s="468"/>
    </row>
    <row r="79" spans="1:8">
      <c r="A79" s="464"/>
      <c r="B79" s="484"/>
      <c r="C79" s="481"/>
      <c r="D79" s="482"/>
      <c r="E79" s="487"/>
      <c r="F79" s="468"/>
    </row>
    <row r="80" spans="1:8">
      <c r="A80" s="464"/>
      <c r="B80" s="484"/>
      <c r="C80" s="485"/>
      <c r="D80" s="486"/>
      <c r="E80" s="487"/>
      <c r="F80" s="468"/>
    </row>
    <row r="81" spans="1:6">
      <c r="A81" s="464"/>
      <c r="B81" s="484"/>
      <c r="C81" s="481"/>
      <c r="D81" s="482"/>
      <c r="E81" s="483"/>
      <c r="F81" s="468"/>
    </row>
    <row r="82" spans="1:6">
      <c r="A82" s="488"/>
      <c r="B82" s="484"/>
      <c r="C82" s="467"/>
      <c r="D82" s="467"/>
      <c r="E82" s="467"/>
      <c r="F82" s="467"/>
    </row>
    <row r="83" spans="1:6">
      <c r="A83" s="464"/>
      <c r="B83" s="477"/>
      <c r="C83" s="481"/>
      <c r="D83" s="482"/>
      <c r="E83" s="483"/>
      <c r="F83" s="468"/>
    </row>
    <row r="84" spans="1:6">
      <c r="A84" s="489"/>
      <c r="B84" s="477"/>
      <c r="C84" s="481"/>
      <c r="D84" s="482"/>
      <c r="E84" s="483"/>
      <c r="F84" s="468"/>
    </row>
    <row r="85" spans="1:6">
      <c r="A85" s="489"/>
      <c r="B85" s="477"/>
      <c r="C85" s="481"/>
      <c r="D85" s="482"/>
      <c r="E85" s="483"/>
      <c r="F85" s="468"/>
    </row>
    <row r="86" spans="1:6">
      <c r="A86" s="489"/>
      <c r="B86" s="477"/>
      <c r="C86" s="481"/>
      <c r="D86" s="482"/>
      <c r="E86" s="483"/>
      <c r="F86" s="468"/>
    </row>
    <row r="87" spans="1:6">
      <c r="A87" s="489"/>
      <c r="B87" s="477"/>
      <c r="C87" s="481"/>
      <c r="D87" s="482"/>
      <c r="E87" s="483"/>
      <c r="F87" s="468"/>
    </row>
    <row r="88" spans="1:6">
      <c r="A88" s="489"/>
      <c r="B88" s="477"/>
      <c r="C88" s="481"/>
      <c r="D88" s="482"/>
      <c r="E88" s="483"/>
      <c r="F88" s="468"/>
    </row>
    <row r="89" spans="1:6">
      <c r="A89" s="464"/>
      <c r="B89" s="477"/>
      <c r="C89" s="481"/>
      <c r="D89" s="482"/>
      <c r="E89" s="483"/>
      <c r="F89" s="468"/>
    </row>
    <row r="90" spans="1:6">
      <c r="A90" s="464"/>
      <c r="B90" s="484"/>
      <c r="C90" s="490"/>
      <c r="D90" s="491"/>
      <c r="E90" s="492"/>
      <c r="F90" s="493"/>
    </row>
    <row r="91" spans="1:6">
      <c r="A91" s="512"/>
      <c r="B91" s="513"/>
      <c r="C91" s="514"/>
      <c r="D91" s="515"/>
      <c r="E91" s="516"/>
      <c r="F91" s="516"/>
    </row>
    <row r="92" spans="1:6">
      <c r="A92" s="494"/>
      <c r="B92" s="495"/>
      <c r="C92" s="496"/>
      <c r="D92" s="482"/>
      <c r="E92" s="483"/>
      <c r="F92" s="497"/>
    </row>
    <row r="93" spans="1:6">
      <c r="A93" s="448"/>
      <c r="B93" s="449"/>
      <c r="C93" s="450"/>
      <c r="D93" s="451"/>
      <c r="E93" s="452"/>
      <c r="F93" s="452"/>
    </row>
    <row r="94" spans="1:6">
      <c r="A94" s="448"/>
      <c r="B94" s="449"/>
      <c r="C94" s="450"/>
      <c r="D94" s="451"/>
      <c r="E94" s="452"/>
      <c r="F94" s="452"/>
    </row>
    <row r="95" spans="1:6">
      <c r="A95" s="448"/>
      <c r="B95" s="449"/>
      <c r="C95" s="450"/>
      <c r="D95" s="451"/>
      <c r="E95" s="452"/>
      <c r="F95" s="452"/>
    </row>
    <row r="96" spans="1:6">
      <c r="A96" s="30"/>
      <c r="B96" s="9"/>
      <c r="C96" s="39"/>
      <c r="D96" s="1"/>
      <c r="E96" s="1"/>
      <c r="F96" s="1"/>
    </row>
  </sheetData>
  <pageMargins left="0.7" right="0.7" top="0.75" bottom="0.75" header="0.3" footer="0.3"/>
  <pageSetup paperSize="9" scale="69" fitToWidth="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22"/>
  <sheetViews>
    <sheetView view="pageBreakPreview" zoomScale="70" zoomScaleNormal="85" zoomScaleSheetLayoutView="70" zoomScalePageLayoutView="25" workbookViewId="0">
      <selection activeCell="J11" sqref="J11"/>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19">
      <c r="A1" s="246"/>
      <c r="B1" s="247"/>
      <c r="C1" s="225"/>
      <c r="D1" s="226"/>
      <c r="E1" s="226"/>
      <c r="F1" s="248"/>
    </row>
    <row r="2" spans="1:19">
      <c r="A2" s="622" t="s">
        <v>336</v>
      </c>
      <c r="B2" s="224" t="s">
        <v>1193</v>
      </c>
      <c r="C2" s="225"/>
      <c r="D2" s="226"/>
      <c r="E2" s="226"/>
      <c r="F2" s="226"/>
      <c r="G2" s="369" t="s">
        <v>831</v>
      </c>
      <c r="H2" s="371" t="s">
        <v>832</v>
      </c>
    </row>
    <row r="3" spans="1:19" ht="13.5" thickBot="1">
      <c r="A3" s="227"/>
      <c r="B3" s="224"/>
      <c r="C3" s="225"/>
      <c r="D3" s="226"/>
      <c r="E3" s="226"/>
      <c r="F3" s="226"/>
    </row>
    <row r="4" spans="1:19" ht="13.5" thickTop="1">
      <c r="A4" s="101"/>
      <c r="B4" s="165"/>
      <c r="C4" s="103"/>
      <c r="D4" s="104"/>
      <c r="E4" s="104"/>
      <c r="F4" s="105"/>
    </row>
    <row r="5" spans="1:19">
      <c r="A5" s="228"/>
      <c r="B5" s="166"/>
      <c r="C5" s="229"/>
      <c r="D5" s="270"/>
      <c r="E5" s="270"/>
      <c r="F5" s="231"/>
    </row>
    <row r="6" spans="1:19">
      <c r="A6" s="228"/>
      <c r="B6" s="232"/>
      <c r="C6" s="229"/>
      <c r="D6" s="270"/>
      <c r="E6" s="270"/>
      <c r="F6" s="231"/>
    </row>
    <row r="7" spans="1:19">
      <c r="A7" s="233" t="s">
        <v>19</v>
      </c>
      <c r="B7" s="234" t="s">
        <v>20</v>
      </c>
      <c r="C7" s="235" t="s">
        <v>21</v>
      </c>
      <c r="D7" s="236" t="s">
        <v>22</v>
      </c>
      <c r="E7" s="237" t="s">
        <v>23</v>
      </c>
      <c r="F7" s="238" t="s">
        <v>24</v>
      </c>
    </row>
    <row r="8" spans="1:19" ht="25.5">
      <c r="A8" s="274"/>
      <c r="B8" s="84" t="s">
        <v>1194</v>
      </c>
      <c r="C8" s="260"/>
      <c r="D8" s="242"/>
      <c r="E8" s="338"/>
      <c r="F8" s="272"/>
    </row>
    <row r="9" spans="1:19" ht="25.5">
      <c r="A9" s="274"/>
      <c r="B9" s="84" t="s">
        <v>1197</v>
      </c>
      <c r="C9" s="260"/>
      <c r="D9" s="242"/>
      <c r="E9" s="338"/>
      <c r="F9" s="272"/>
      <c r="G9" s="373"/>
    </row>
    <row r="10" spans="1:19" ht="25.5">
      <c r="A10" s="274"/>
      <c r="B10" s="84" t="s">
        <v>1198</v>
      </c>
      <c r="C10" s="260"/>
      <c r="D10" s="242"/>
      <c r="E10" s="338"/>
      <c r="F10" s="272"/>
      <c r="G10" s="373"/>
      <c r="H10" s="374"/>
      <c r="I10" s="292"/>
      <c r="J10" s="292"/>
      <c r="K10" s="292"/>
      <c r="L10" s="292"/>
      <c r="M10" s="292"/>
      <c r="N10" s="292"/>
      <c r="O10" s="292"/>
      <c r="P10" s="292"/>
      <c r="Q10" s="292"/>
      <c r="R10" s="292"/>
      <c r="S10" s="292"/>
    </row>
    <row r="11" spans="1:19" ht="25.5">
      <c r="A11" s="274"/>
      <c r="B11" s="84" t="s">
        <v>1195</v>
      </c>
      <c r="C11" s="260"/>
      <c r="D11" s="242"/>
      <c r="E11" s="338"/>
      <c r="F11" s="272"/>
      <c r="G11" s="373"/>
      <c r="H11" s="374"/>
      <c r="I11" s="292"/>
      <c r="J11" s="292"/>
      <c r="K11" s="292"/>
      <c r="L11" s="292"/>
      <c r="M11" s="292"/>
      <c r="N11" s="292"/>
      <c r="O11" s="292"/>
      <c r="P11" s="292"/>
      <c r="Q11" s="292"/>
      <c r="R11" s="292"/>
      <c r="S11" s="292"/>
    </row>
    <row r="12" spans="1:19">
      <c r="A12" s="274"/>
      <c r="B12" s="84" t="s">
        <v>1199</v>
      </c>
      <c r="C12" s="242"/>
      <c r="D12" s="260"/>
      <c r="E12" s="338"/>
      <c r="F12" s="272"/>
      <c r="G12" s="373"/>
      <c r="H12" s="374"/>
      <c r="I12" s="292"/>
      <c r="K12" s="292"/>
      <c r="L12" s="292"/>
      <c r="M12" s="292"/>
      <c r="N12" s="292"/>
      <c r="O12" s="292"/>
      <c r="P12" s="292"/>
      <c r="Q12" s="292"/>
      <c r="R12" s="292"/>
      <c r="S12" s="292"/>
    </row>
    <row r="13" spans="1:19" ht="25.5">
      <c r="A13" s="274"/>
      <c r="B13" s="84" t="s">
        <v>1200</v>
      </c>
      <c r="C13" s="242"/>
      <c r="D13" s="260"/>
      <c r="E13" s="338"/>
      <c r="F13" s="272"/>
      <c r="G13" s="373"/>
      <c r="H13" s="374"/>
      <c r="I13" s="292"/>
      <c r="K13" s="292"/>
      <c r="L13" s="292"/>
      <c r="M13" s="292"/>
      <c r="N13" s="292"/>
      <c r="O13" s="292"/>
      <c r="P13" s="292"/>
      <c r="Q13" s="292"/>
      <c r="R13" s="292"/>
      <c r="S13" s="292"/>
    </row>
    <row r="14" spans="1:19">
      <c r="A14" s="274"/>
      <c r="B14" s="84" t="s">
        <v>1201</v>
      </c>
      <c r="C14" s="242"/>
      <c r="D14" s="260"/>
      <c r="E14" s="338"/>
      <c r="F14" s="272"/>
      <c r="G14" s="373"/>
      <c r="H14" s="374"/>
      <c r="I14" s="292"/>
      <c r="K14" s="292"/>
      <c r="L14" s="292"/>
      <c r="M14" s="292"/>
      <c r="N14" s="292"/>
      <c r="O14" s="292"/>
      <c r="P14" s="292"/>
      <c r="Q14" s="292"/>
      <c r="R14" s="292"/>
      <c r="S14" s="292"/>
    </row>
    <row r="15" spans="1:19">
      <c r="A15" s="274"/>
      <c r="B15" s="84" t="s">
        <v>1202</v>
      </c>
      <c r="C15" s="242"/>
      <c r="D15" s="260"/>
      <c r="E15" s="338"/>
      <c r="F15" s="272"/>
      <c r="G15" s="373"/>
      <c r="H15" s="374"/>
      <c r="I15" s="292"/>
      <c r="K15" s="292"/>
      <c r="L15" s="292"/>
      <c r="M15" s="292"/>
      <c r="N15" s="292"/>
      <c r="O15" s="292"/>
      <c r="P15" s="292"/>
      <c r="Q15" s="292"/>
      <c r="R15" s="292"/>
      <c r="S15" s="292"/>
    </row>
    <row r="16" spans="1:19" ht="25.5">
      <c r="A16" s="274" t="s">
        <v>107</v>
      </c>
      <c r="B16" s="84" t="s">
        <v>1196</v>
      </c>
      <c r="C16" s="242"/>
      <c r="D16" s="260"/>
      <c r="E16" s="338"/>
      <c r="F16" s="272"/>
      <c r="G16" s="373"/>
      <c r="H16" s="374"/>
    </row>
    <row r="17" spans="1:32" ht="76.5" customHeight="1">
      <c r="A17" s="274" t="s">
        <v>731</v>
      </c>
      <c r="B17" s="84" t="s">
        <v>1206</v>
      </c>
      <c r="C17" s="242"/>
      <c r="D17" s="606">
        <v>1</v>
      </c>
      <c r="E17" s="271"/>
      <c r="F17" s="272">
        <f>+E17*D17</f>
        <v>0</v>
      </c>
      <c r="G17" s="373">
        <f>+F17</f>
        <v>0</v>
      </c>
      <c r="H17" s="374"/>
    </row>
    <row r="18" spans="1:32" ht="74.25" customHeight="1">
      <c r="A18" s="274" t="s">
        <v>1203</v>
      </c>
      <c r="B18" s="84" t="s">
        <v>1207</v>
      </c>
      <c r="C18" s="242"/>
      <c r="D18" s="606">
        <v>1</v>
      </c>
      <c r="E18" s="271"/>
      <c r="F18" s="272">
        <f t="shared" ref="F18:F19" si="0">+E18*D18</f>
        <v>0</v>
      </c>
      <c r="G18" s="373">
        <f>+F18</f>
        <v>0</v>
      </c>
      <c r="H18" s="374"/>
    </row>
    <row r="19" spans="1:32" ht="109.5" customHeight="1">
      <c r="A19" s="274" t="s">
        <v>1204</v>
      </c>
      <c r="B19" s="84" t="s">
        <v>1208</v>
      </c>
      <c r="C19" s="242"/>
      <c r="D19" s="606">
        <v>1</v>
      </c>
      <c r="E19" s="271"/>
      <c r="F19" s="272">
        <f t="shared" si="0"/>
        <v>0</v>
      </c>
      <c r="G19" s="373">
        <f>+F19</f>
        <v>0</v>
      </c>
      <c r="H19" s="374"/>
    </row>
    <row r="20" spans="1:32" ht="13.5" thickBot="1">
      <c r="A20" s="240"/>
      <c r="B20" s="167"/>
      <c r="C20" s="168"/>
      <c r="D20" s="148"/>
      <c r="E20" s="252"/>
      <c r="F20" s="168"/>
      <c r="G20" s="370"/>
      <c r="H20" s="374"/>
    </row>
    <row r="21" spans="1:32" ht="14.25" thickTop="1" thickBot="1">
      <c r="A21" s="574"/>
      <c r="B21" s="575" t="s">
        <v>16</v>
      </c>
      <c r="C21" s="576"/>
      <c r="D21" s="577"/>
      <c r="E21" s="578"/>
      <c r="F21" s="577">
        <f>+SUM(F17:F19)</f>
        <v>0</v>
      </c>
      <c r="G21" s="370">
        <f>+SUM(G8:G19)</f>
        <v>0</v>
      </c>
      <c r="H21" s="372">
        <f>+SUM(H8:H19)</f>
        <v>0</v>
      </c>
      <c r="AF21" s="269" t="s">
        <v>1264</v>
      </c>
    </row>
    <row r="22" spans="1:32" ht="13.5" thickTop="1">
      <c r="G22" s="370"/>
      <c r="H22" s="372"/>
    </row>
  </sheetData>
  <pageMargins left="0.7" right="0.7" top="0.75" bottom="0.75" header="0.3" footer="0.3"/>
  <pageSetup paperSize="9" scale="69" fitToWidth="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1"/>
  <sheetViews>
    <sheetView view="pageBreakPreview" zoomScale="70" zoomScaleNormal="100" zoomScaleSheetLayoutView="70" workbookViewId="0">
      <selection activeCell="H13" sqref="H13"/>
    </sheetView>
  </sheetViews>
  <sheetFormatPr defaultRowHeight="15"/>
  <cols>
    <col min="2" max="2" width="50.140625" customWidth="1"/>
  </cols>
  <sheetData>
    <row r="1" spans="1:6">
      <c r="A1" s="246"/>
      <c r="B1" s="247"/>
      <c r="C1" s="225"/>
      <c r="D1" s="226"/>
      <c r="E1" s="226"/>
      <c r="F1" s="248"/>
    </row>
    <row r="2" spans="1:6" ht="15.75" thickBot="1">
      <c r="A2" s="150"/>
      <c r="B2" s="314" t="s">
        <v>1191</v>
      </c>
      <c r="C2" s="153"/>
      <c r="D2" s="157"/>
      <c r="E2" s="157"/>
      <c r="F2" s="226"/>
    </row>
    <row r="3" spans="1:6" ht="15.75" thickTop="1"/>
    <row r="21" spans="32:32">
      <c r="AF21" t="s">
        <v>1264</v>
      </c>
    </row>
  </sheetData>
  <pageMargins left="0.7" right="0.7" top="0.75" bottom="0.75" header="0.3" footer="0.3"/>
  <pageSetup paperSize="9" scale="70" fitToWidth="0"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91"/>
  <sheetViews>
    <sheetView view="pageBreakPreview" zoomScale="70" zoomScaleNormal="100" zoomScaleSheetLayoutView="70" workbookViewId="0">
      <selection activeCell="H13" sqref="H13"/>
    </sheetView>
  </sheetViews>
  <sheetFormatPr defaultColWidth="9.140625" defaultRowHeight="12.75"/>
  <cols>
    <col min="1" max="1" width="102.7109375" style="57" bestFit="1" customWidth="1"/>
    <col min="2" max="16384" width="9.140625" style="57"/>
  </cols>
  <sheetData>
    <row r="1" spans="1:1">
      <c r="A1" s="56" t="s">
        <v>114</v>
      </c>
    </row>
    <row r="2" spans="1:1">
      <c r="A2" s="58"/>
    </row>
    <row r="3" spans="1:1">
      <c r="A3" s="59" t="s">
        <v>115</v>
      </c>
    </row>
    <row r="4" spans="1:1">
      <c r="A4" s="60"/>
    </row>
    <row r="5" spans="1:1" ht="102">
      <c r="A5" s="60" t="s">
        <v>116</v>
      </c>
    </row>
    <row r="6" spans="1:1">
      <c r="A6" s="61" t="s">
        <v>117</v>
      </c>
    </row>
    <row r="7" spans="1:1" ht="140.25">
      <c r="A7" s="60" t="s">
        <v>118</v>
      </c>
    </row>
    <row r="8" spans="1:1" ht="25.5">
      <c r="A8" s="61" t="s">
        <v>119</v>
      </c>
    </row>
    <row r="9" spans="1:1" ht="408">
      <c r="A9" s="60" t="s">
        <v>120</v>
      </c>
    </row>
    <row r="10" spans="1:1">
      <c r="A10" s="62"/>
    </row>
    <row r="11" spans="1:1" ht="140.25">
      <c r="A11" s="60" t="s">
        <v>121</v>
      </c>
    </row>
    <row r="12" spans="1:1" ht="165.75">
      <c r="A12" s="60" t="s">
        <v>122</v>
      </c>
    </row>
    <row r="13" spans="1:1">
      <c r="A13" s="60"/>
    </row>
    <row r="14" spans="1:1">
      <c r="A14" s="60"/>
    </row>
    <row r="15" spans="1:1">
      <c r="A15" s="59" t="s">
        <v>123</v>
      </c>
    </row>
    <row r="16" spans="1:1">
      <c r="A16" s="60"/>
    </row>
    <row r="17" spans="1:32" ht="25.5">
      <c r="A17" s="60" t="s">
        <v>124</v>
      </c>
    </row>
    <row r="18" spans="1:32">
      <c r="A18" s="60"/>
    </row>
    <row r="19" spans="1:32" ht="159.75" customHeight="1">
      <c r="A19" s="61" t="s">
        <v>125</v>
      </c>
    </row>
    <row r="20" spans="1:32" ht="38.25">
      <c r="A20" s="60" t="s">
        <v>126</v>
      </c>
    </row>
    <row r="21" spans="1:32">
      <c r="A21" s="60"/>
      <c r="AF21" s="57" t="s">
        <v>1264</v>
      </c>
    </row>
    <row r="22" spans="1:32" ht="76.5">
      <c r="A22" s="60" t="s">
        <v>127</v>
      </c>
    </row>
    <row r="23" spans="1:32" ht="89.25">
      <c r="A23" s="61" t="s">
        <v>128</v>
      </c>
    </row>
    <row r="24" spans="1:32" ht="159.75" customHeight="1">
      <c r="A24" s="60" t="s">
        <v>129</v>
      </c>
    </row>
    <row r="25" spans="1:32" ht="25.5">
      <c r="A25" s="63" t="s">
        <v>130</v>
      </c>
    </row>
    <row r="26" spans="1:32" ht="38.25">
      <c r="A26" s="63" t="s">
        <v>131</v>
      </c>
    </row>
    <row r="27" spans="1:32">
      <c r="A27" s="60" t="s">
        <v>132</v>
      </c>
    </row>
    <row r="28" spans="1:32" ht="25.5">
      <c r="A28" s="60" t="s">
        <v>133</v>
      </c>
    </row>
    <row r="29" spans="1:32" ht="38.25">
      <c r="A29" s="60" t="s">
        <v>134</v>
      </c>
    </row>
    <row r="30" spans="1:32" ht="38.25">
      <c r="A30" s="60" t="s">
        <v>135</v>
      </c>
    </row>
    <row r="31" spans="1:32">
      <c r="A31" s="60"/>
    </row>
    <row r="32" spans="1:32">
      <c r="A32" s="61"/>
    </row>
    <row r="33" spans="1:1">
      <c r="A33" s="59" t="s">
        <v>136</v>
      </c>
    </row>
    <row r="34" spans="1:1">
      <c r="A34" s="61"/>
    </row>
    <row r="35" spans="1:1" ht="51">
      <c r="A35" s="60" t="s">
        <v>137</v>
      </c>
    </row>
    <row r="36" spans="1:1">
      <c r="A36" s="60"/>
    </row>
    <row r="37" spans="1:1" ht="38.25">
      <c r="A37" s="61" t="s">
        <v>138</v>
      </c>
    </row>
    <row r="38" spans="1:1">
      <c r="A38" s="60"/>
    </row>
    <row r="39" spans="1:1" ht="127.5">
      <c r="A39" s="61" t="s">
        <v>139</v>
      </c>
    </row>
    <row r="40" spans="1:1">
      <c r="A40" s="60"/>
    </row>
    <row r="41" spans="1:1" ht="38.25">
      <c r="A41" s="61" t="s">
        <v>140</v>
      </c>
    </row>
    <row r="42" spans="1:1" ht="51">
      <c r="A42" s="60" t="s">
        <v>141</v>
      </c>
    </row>
    <row r="43" spans="1:1" ht="63.75">
      <c r="A43" s="61" t="s">
        <v>142</v>
      </c>
    </row>
    <row r="44" spans="1:1">
      <c r="A44" s="60"/>
    </row>
    <row r="45" spans="1:1">
      <c r="A45" s="60"/>
    </row>
    <row r="46" spans="1:1">
      <c r="A46" s="59" t="s">
        <v>143</v>
      </c>
    </row>
    <row r="47" spans="1:1">
      <c r="A47" s="60"/>
    </row>
    <row r="48" spans="1:1" ht="25.5">
      <c r="A48" s="60" t="s">
        <v>144</v>
      </c>
    </row>
    <row r="49" spans="1:1">
      <c r="A49" s="60"/>
    </row>
    <row r="50" spans="1:1" ht="63.75">
      <c r="A50" s="61" t="s">
        <v>145</v>
      </c>
    </row>
    <row r="51" spans="1:1">
      <c r="A51" s="60"/>
    </row>
    <row r="52" spans="1:1" ht="165.75">
      <c r="A52" s="61" t="s">
        <v>146</v>
      </c>
    </row>
    <row r="53" spans="1:1" ht="25.5">
      <c r="A53" s="60" t="s">
        <v>147</v>
      </c>
    </row>
    <row r="54" spans="1:1">
      <c r="A54" s="60" t="s">
        <v>148</v>
      </c>
    </row>
    <row r="55" spans="1:1">
      <c r="A55" s="60"/>
    </row>
    <row r="56" spans="1:1" ht="102">
      <c r="A56" s="61" t="s">
        <v>149</v>
      </c>
    </row>
    <row r="57" spans="1:1">
      <c r="A57" s="60"/>
    </row>
    <row r="58" spans="1:1">
      <c r="A58" s="60"/>
    </row>
    <row r="59" spans="1:1" ht="25.5">
      <c r="A59" s="59" t="s">
        <v>150</v>
      </c>
    </row>
    <row r="60" spans="1:1">
      <c r="A60" s="60"/>
    </row>
    <row r="61" spans="1:1" ht="25.5">
      <c r="A61" s="60" t="s">
        <v>144</v>
      </c>
    </row>
    <row r="62" spans="1:1">
      <c r="A62" s="60"/>
    </row>
    <row r="63" spans="1:1" ht="178.5">
      <c r="A63" s="61" t="s">
        <v>151</v>
      </c>
    </row>
    <row r="64" spans="1:1">
      <c r="A64" s="60"/>
    </row>
    <row r="65" spans="1:1" ht="114.75">
      <c r="A65" s="61" t="s">
        <v>152</v>
      </c>
    </row>
    <row r="66" spans="1:1">
      <c r="A66" s="60"/>
    </row>
    <row r="67" spans="1:1">
      <c r="A67" s="60"/>
    </row>
    <row r="68" spans="1:1">
      <c r="A68" s="59" t="s">
        <v>153</v>
      </c>
    </row>
    <row r="69" spans="1:1">
      <c r="A69" s="60"/>
    </row>
    <row r="70" spans="1:1" ht="89.25">
      <c r="A70" s="60" t="s">
        <v>154</v>
      </c>
    </row>
    <row r="71" spans="1:1">
      <c r="A71" s="61"/>
    </row>
    <row r="72" spans="1:1" ht="38.25">
      <c r="A72" s="61" t="s">
        <v>155</v>
      </c>
    </row>
    <row r="73" spans="1:1">
      <c r="A73" s="61"/>
    </row>
    <row r="74" spans="1:1" ht="76.5">
      <c r="A74" s="61" t="s">
        <v>156</v>
      </c>
    </row>
    <row r="75" spans="1:1">
      <c r="A75" s="60"/>
    </row>
    <row r="76" spans="1:1" ht="38.25">
      <c r="A76" s="61" t="s">
        <v>157</v>
      </c>
    </row>
    <row r="77" spans="1:1" ht="25.5">
      <c r="A77" s="60" t="s">
        <v>158</v>
      </c>
    </row>
    <row r="78" spans="1:1">
      <c r="A78" s="60"/>
    </row>
    <row r="79" spans="1:1" ht="63.75">
      <c r="A79" s="61" t="s">
        <v>159</v>
      </c>
    </row>
    <row r="80" spans="1:1">
      <c r="A80" s="60"/>
    </row>
    <row r="81" spans="1:1" ht="38.25">
      <c r="A81" s="61" t="s">
        <v>160</v>
      </c>
    </row>
    <row r="82" spans="1:1">
      <c r="A82" s="60"/>
    </row>
    <row r="83" spans="1:1">
      <c r="A83" s="60"/>
    </row>
    <row r="84" spans="1:1">
      <c r="A84" s="59" t="s">
        <v>161</v>
      </c>
    </row>
    <row r="85" spans="1:1">
      <c r="A85" s="60"/>
    </row>
    <row r="86" spans="1:1" ht="25.5">
      <c r="A86" s="60" t="s">
        <v>162</v>
      </c>
    </row>
    <row r="87" spans="1:1">
      <c r="A87" s="60"/>
    </row>
    <row r="88" spans="1:1" ht="114.75">
      <c r="A88" s="61" t="s">
        <v>163</v>
      </c>
    </row>
    <row r="89" spans="1:1" ht="89.25">
      <c r="A89" s="61" t="s">
        <v>164</v>
      </c>
    </row>
    <row r="90" spans="1:1">
      <c r="A90" s="60"/>
    </row>
    <row r="91" spans="1:1">
      <c r="A91" s="60"/>
    </row>
    <row r="92" spans="1:1">
      <c r="A92" s="59" t="s">
        <v>165</v>
      </c>
    </row>
    <row r="93" spans="1:1">
      <c r="A93" s="60"/>
    </row>
    <row r="94" spans="1:1" ht="25.5">
      <c r="A94" s="60" t="s">
        <v>166</v>
      </c>
    </row>
    <row r="95" spans="1:1">
      <c r="A95" s="60"/>
    </row>
    <row r="96" spans="1:1" ht="38.25">
      <c r="A96" s="61" t="s">
        <v>167</v>
      </c>
    </row>
    <row r="97" spans="1:1">
      <c r="A97" s="60"/>
    </row>
    <row r="98" spans="1:1" ht="51">
      <c r="A98" s="61" t="s">
        <v>168</v>
      </c>
    </row>
    <row r="99" spans="1:1">
      <c r="A99" s="60"/>
    </row>
    <row r="100" spans="1:1" ht="127.5">
      <c r="A100" s="61" t="s">
        <v>169</v>
      </c>
    </row>
    <row r="101" spans="1:1">
      <c r="A101" s="60"/>
    </row>
    <row r="102" spans="1:1">
      <c r="A102" s="60"/>
    </row>
    <row r="103" spans="1:1" ht="25.5">
      <c r="A103" s="59" t="s">
        <v>170</v>
      </c>
    </row>
    <row r="104" spans="1:1">
      <c r="A104" s="60"/>
    </row>
    <row r="105" spans="1:1" ht="89.25">
      <c r="A105" s="61" t="s">
        <v>171</v>
      </c>
    </row>
    <row r="106" spans="1:1">
      <c r="A106" s="60"/>
    </row>
    <row r="107" spans="1:1" ht="51">
      <c r="A107" s="61" t="s">
        <v>172</v>
      </c>
    </row>
    <row r="108" spans="1:1">
      <c r="A108" s="60"/>
    </row>
    <row r="109" spans="1:1" ht="114.75">
      <c r="A109" s="61" t="s">
        <v>173</v>
      </c>
    </row>
    <row r="110" spans="1:1">
      <c r="A110" s="61"/>
    </row>
    <row r="111" spans="1:1" ht="153">
      <c r="A111" s="61" t="s">
        <v>174</v>
      </c>
    </row>
    <row r="112" spans="1:1" ht="76.5">
      <c r="A112" s="61" t="s">
        <v>175</v>
      </c>
    </row>
    <row r="113" spans="1:1">
      <c r="A113" s="60"/>
    </row>
    <row r="114" spans="1:1" ht="102">
      <c r="A114" s="61" t="s">
        <v>176</v>
      </c>
    </row>
    <row r="115" spans="1:1">
      <c r="A115" s="60"/>
    </row>
    <row r="116" spans="1:1">
      <c r="A116" s="59" t="s">
        <v>177</v>
      </c>
    </row>
    <row r="117" spans="1:1">
      <c r="A117" s="60"/>
    </row>
    <row r="118" spans="1:1" ht="38.25">
      <c r="A118" s="60" t="s">
        <v>178</v>
      </c>
    </row>
    <row r="119" spans="1:1">
      <c r="A119" s="60"/>
    </row>
    <row r="120" spans="1:1">
      <c r="A120" s="60" t="s">
        <v>179</v>
      </c>
    </row>
    <row r="121" spans="1:1">
      <c r="A121" s="60"/>
    </row>
    <row r="122" spans="1:1" ht="38.25">
      <c r="A122" s="60" t="s">
        <v>180</v>
      </c>
    </row>
    <row r="123" spans="1:1">
      <c r="A123" s="60"/>
    </row>
    <row r="124" spans="1:1" ht="102">
      <c r="A124" s="61" t="s">
        <v>181</v>
      </c>
    </row>
    <row r="125" spans="1:1">
      <c r="A125" s="60"/>
    </row>
    <row r="126" spans="1:1" ht="89.25">
      <c r="A126" s="61" t="s">
        <v>182</v>
      </c>
    </row>
    <row r="127" spans="1:1">
      <c r="A127" s="60"/>
    </row>
    <row r="128" spans="1:1" ht="102">
      <c r="A128" s="61" t="s">
        <v>183</v>
      </c>
    </row>
    <row r="129" spans="1:1">
      <c r="A129" s="60"/>
    </row>
    <row r="130" spans="1:1">
      <c r="A130" s="60"/>
    </row>
    <row r="131" spans="1:1">
      <c r="A131" s="59" t="s">
        <v>184</v>
      </c>
    </row>
    <row r="132" spans="1:1">
      <c r="A132" s="60"/>
    </row>
    <row r="133" spans="1:1" ht="127.5">
      <c r="A133" s="60" t="s">
        <v>185</v>
      </c>
    </row>
    <row r="134" spans="1:1">
      <c r="A134" s="60"/>
    </row>
    <row r="135" spans="1:1" ht="127.5">
      <c r="A135" s="61" t="s">
        <v>186</v>
      </c>
    </row>
    <row r="136" spans="1:1">
      <c r="A136" s="60"/>
    </row>
    <row r="137" spans="1:1" ht="153">
      <c r="A137" s="61" t="s">
        <v>187</v>
      </c>
    </row>
    <row r="138" spans="1:1">
      <c r="A138" s="60"/>
    </row>
    <row r="139" spans="1:1">
      <c r="A139" s="60"/>
    </row>
    <row r="140" spans="1:1">
      <c r="A140" s="59" t="s">
        <v>188</v>
      </c>
    </row>
    <row r="141" spans="1:1">
      <c r="A141" s="60"/>
    </row>
    <row r="142" spans="1:1" ht="38.25">
      <c r="A142" s="60" t="s">
        <v>189</v>
      </c>
    </row>
    <row r="143" spans="1:1">
      <c r="A143" s="61"/>
    </row>
    <row r="144" spans="1:1" ht="102">
      <c r="A144" s="61" t="s">
        <v>190</v>
      </c>
    </row>
    <row r="145" spans="1:1">
      <c r="A145" s="61"/>
    </row>
    <row r="146" spans="1:1" ht="63.75">
      <c r="A146" s="61" t="s">
        <v>191</v>
      </c>
    </row>
    <row r="147" spans="1:1">
      <c r="A147" s="60"/>
    </row>
    <row r="148" spans="1:1" ht="165.75">
      <c r="A148" s="61" t="s">
        <v>192</v>
      </c>
    </row>
    <row r="149" spans="1:1">
      <c r="A149" s="60"/>
    </row>
    <row r="150" spans="1:1">
      <c r="A150" s="60"/>
    </row>
    <row r="151" spans="1:1">
      <c r="A151" s="59" t="s">
        <v>193</v>
      </c>
    </row>
    <row r="152" spans="1:1">
      <c r="A152" s="60"/>
    </row>
    <row r="153" spans="1:1" ht="63.75">
      <c r="A153" s="60" t="s">
        <v>194</v>
      </c>
    </row>
    <row r="154" spans="1:1">
      <c r="A154" s="60"/>
    </row>
    <row r="155" spans="1:1" ht="114.75">
      <c r="A155" s="61" t="s">
        <v>195</v>
      </c>
    </row>
    <row r="156" spans="1:1">
      <c r="A156" s="60"/>
    </row>
    <row r="157" spans="1:1" ht="63.75">
      <c r="A157" s="61" t="s">
        <v>196</v>
      </c>
    </row>
    <row r="158" spans="1:1">
      <c r="A158" s="60"/>
    </row>
    <row r="159" spans="1:1" ht="63.75">
      <c r="A159" s="61" t="s">
        <v>197</v>
      </c>
    </row>
    <row r="160" spans="1:1">
      <c r="A160" s="60"/>
    </row>
    <row r="161" spans="1:1">
      <c r="A161" s="59" t="s">
        <v>198</v>
      </c>
    </row>
    <row r="162" spans="1:1">
      <c r="A162" s="64"/>
    </row>
    <row r="163" spans="1:1">
      <c r="A163" s="65" t="s">
        <v>199</v>
      </c>
    </row>
    <row r="164" spans="1:1">
      <c r="A164" s="65" t="s">
        <v>200</v>
      </c>
    </row>
    <row r="165" spans="1:1" ht="25.5">
      <c r="A165" s="65" t="s">
        <v>201</v>
      </c>
    </row>
    <row r="166" spans="1:1">
      <c r="A166" s="65" t="s">
        <v>202</v>
      </c>
    </row>
    <row r="167" spans="1:1" ht="25.5">
      <c r="A167" s="65" t="s">
        <v>203</v>
      </c>
    </row>
    <row r="168" spans="1:1">
      <c r="A168" s="65" t="s">
        <v>204</v>
      </c>
    </row>
    <row r="169" spans="1:1" ht="25.5">
      <c r="A169" s="65" t="s">
        <v>205</v>
      </c>
    </row>
    <row r="170" spans="1:1">
      <c r="A170" s="65" t="s">
        <v>206</v>
      </c>
    </row>
    <row r="171" spans="1:1" ht="25.5">
      <c r="A171" s="65" t="s">
        <v>207</v>
      </c>
    </row>
    <row r="172" spans="1:1">
      <c r="A172" s="65" t="s">
        <v>208</v>
      </c>
    </row>
    <row r="173" spans="1:1">
      <c r="A173" s="65" t="s">
        <v>209</v>
      </c>
    </row>
    <row r="174" spans="1:1">
      <c r="A174" s="65" t="s">
        <v>210</v>
      </c>
    </row>
    <row r="175" spans="1:1">
      <c r="A175" s="65" t="s">
        <v>211</v>
      </c>
    </row>
    <row r="176" spans="1:1">
      <c r="A176" s="65" t="s">
        <v>212</v>
      </c>
    </row>
    <row r="177" spans="1:1">
      <c r="A177" s="65" t="s">
        <v>213</v>
      </c>
    </row>
    <row r="178" spans="1:1" ht="25.5">
      <c r="A178" s="65" t="s">
        <v>214</v>
      </c>
    </row>
    <row r="179" spans="1:1" ht="25.5">
      <c r="A179" s="65" t="s">
        <v>215</v>
      </c>
    </row>
    <row r="180" spans="1:1">
      <c r="A180" s="65" t="s">
        <v>216</v>
      </c>
    </row>
    <row r="181" spans="1:1">
      <c r="A181" s="65" t="s">
        <v>217</v>
      </c>
    </row>
    <row r="182" spans="1:1">
      <c r="A182" s="65"/>
    </row>
    <row r="183" spans="1:1">
      <c r="A183" s="64"/>
    </row>
    <row r="184" spans="1:1" ht="25.5">
      <c r="A184" s="66" t="s">
        <v>218</v>
      </c>
    </row>
    <row r="185" spans="1:1">
      <c r="A185" s="66" t="s">
        <v>219</v>
      </c>
    </row>
    <row r="186" spans="1:1">
      <c r="A186" s="66" t="s">
        <v>220</v>
      </c>
    </row>
    <row r="187" spans="1:1">
      <c r="A187" s="66" t="s">
        <v>221</v>
      </c>
    </row>
    <row r="188" spans="1:1">
      <c r="A188" s="66" t="s">
        <v>222</v>
      </c>
    </row>
    <row r="189" spans="1:1">
      <c r="A189" s="64"/>
    </row>
    <row r="190" spans="1:1" ht="25.5">
      <c r="A190" s="66" t="s">
        <v>223</v>
      </c>
    </row>
    <row r="191" spans="1:1">
      <c r="A191" s="66" t="s">
        <v>224</v>
      </c>
    </row>
    <row r="192" spans="1:1">
      <c r="A192" s="66" t="s">
        <v>225</v>
      </c>
    </row>
    <row r="193" spans="1:1" ht="38.25">
      <c r="A193" s="66" t="s">
        <v>226</v>
      </c>
    </row>
    <row r="194" spans="1:1" ht="25.5">
      <c r="A194" s="66" t="s">
        <v>227</v>
      </c>
    </row>
    <row r="195" spans="1:1" ht="25.5">
      <c r="A195" s="66" t="s">
        <v>228</v>
      </c>
    </row>
    <row r="196" spans="1:1" ht="25.5">
      <c r="A196" s="66" t="s">
        <v>229</v>
      </c>
    </row>
    <row r="197" spans="1:1" ht="38.25">
      <c r="A197" s="66" t="s">
        <v>230</v>
      </c>
    </row>
    <row r="198" spans="1:1">
      <c r="A198" s="64"/>
    </row>
    <row r="199" spans="1:1" ht="25.5">
      <c r="A199" s="66" t="s">
        <v>231</v>
      </c>
    </row>
    <row r="200" spans="1:1" ht="25.5">
      <c r="A200" s="66" t="s">
        <v>232</v>
      </c>
    </row>
    <row r="201" spans="1:1" ht="25.5">
      <c r="A201" s="66" t="s">
        <v>233</v>
      </c>
    </row>
    <row r="202" spans="1:1" ht="25.5">
      <c r="A202" s="66" t="s">
        <v>234</v>
      </c>
    </row>
    <row r="203" spans="1:1">
      <c r="A203" s="64"/>
    </row>
    <row r="204" spans="1:1" ht="25.5">
      <c r="A204" s="67" t="s">
        <v>235</v>
      </c>
    </row>
    <row r="205" spans="1:1">
      <c r="A205" s="64"/>
    </row>
    <row r="206" spans="1:1" ht="25.5">
      <c r="A206" s="67" t="s">
        <v>236</v>
      </c>
    </row>
    <row r="207" spans="1:1">
      <c r="A207" s="64"/>
    </row>
    <row r="208" spans="1:1">
      <c r="A208" s="65"/>
    </row>
    <row r="209" spans="1:1">
      <c r="A209" s="64"/>
    </row>
    <row r="210" spans="1:1" ht="63.75">
      <c r="A210" s="68" t="s">
        <v>237</v>
      </c>
    </row>
    <row r="211" spans="1:1" ht="25.5">
      <c r="A211" s="68" t="s">
        <v>238</v>
      </c>
    </row>
    <row r="212" spans="1:1">
      <c r="A212" s="68" t="s">
        <v>239</v>
      </c>
    </row>
    <row r="213" spans="1:1">
      <c r="A213" s="68" t="s">
        <v>240</v>
      </c>
    </row>
    <row r="214" spans="1:1">
      <c r="A214" s="68" t="s">
        <v>241</v>
      </c>
    </row>
    <row r="215" spans="1:1">
      <c r="A215" s="68" t="s">
        <v>242</v>
      </c>
    </row>
    <row r="216" spans="1:1">
      <c r="A216" s="68" t="s">
        <v>243</v>
      </c>
    </row>
    <row r="217" spans="1:1">
      <c r="A217" s="68" t="s">
        <v>244</v>
      </c>
    </row>
    <row r="218" spans="1:1">
      <c r="A218" s="68" t="s">
        <v>245</v>
      </c>
    </row>
    <row r="219" spans="1:1">
      <c r="A219" s="68" t="s">
        <v>246</v>
      </c>
    </row>
    <row r="220" spans="1:1">
      <c r="A220" s="68" t="s">
        <v>247</v>
      </c>
    </row>
    <row r="221" spans="1:1">
      <c r="A221" s="68" t="s">
        <v>248</v>
      </c>
    </row>
    <row r="222" spans="1:1" ht="25.5">
      <c r="A222" s="68" t="s">
        <v>249</v>
      </c>
    </row>
    <row r="223" spans="1:1" ht="25.5">
      <c r="A223" s="68" t="s">
        <v>250</v>
      </c>
    </row>
    <row r="224" spans="1:1" ht="25.5">
      <c r="A224" s="68" t="s">
        <v>251</v>
      </c>
    </row>
    <row r="225" spans="1:1">
      <c r="A225" s="68" t="s">
        <v>252</v>
      </c>
    </row>
    <row r="226" spans="1:1" ht="38.25">
      <c r="A226" s="68" t="s">
        <v>253</v>
      </c>
    </row>
    <row r="227" spans="1:1">
      <c r="A227" s="68" t="s">
        <v>254</v>
      </c>
    </row>
    <row r="228" spans="1:1" ht="51">
      <c r="A228" s="68" t="s">
        <v>255</v>
      </c>
    </row>
    <row r="229" spans="1:1" ht="25.5">
      <c r="A229" s="68" t="s">
        <v>256</v>
      </c>
    </row>
    <row r="230" spans="1:1" ht="25.5">
      <c r="A230" s="68" t="s">
        <v>257</v>
      </c>
    </row>
    <row r="231" spans="1:1" ht="25.5">
      <c r="A231" s="68" t="s">
        <v>258</v>
      </c>
    </row>
    <row r="232" spans="1:1" ht="25.5">
      <c r="A232" s="68" t="s">
        <v>259</v>
      </c>
    </row>
    <row r="233" spans="1:1" ht="151.5" customHeight="1">
      <c r="A233" s="64"/>
    </row>
    <row r="234" spans="1:1">
      <c r="A234" s="68" t="s">
        <v>260</v>
      </c>
    </row>
    <row r="235" spans="1:1" ht="38.25">
      <c r="A235" s="68" t="s">
        <v>261</v>
      </c>
    </row>
    <row r="236" spans="1:1" ht="25.5">
      <c r="A236" s="68" t="s">
        <v>262</v>
      </c>
    </row>
    <row r="237" spans="1:1" ht="25.5">
      <c r="A237" s="68" t="s">
        <v>263</v>
      </c>
    </row>
    <row r="238" spans="1:1" ht="38.25">
      <c r="A238" s="68" t="s">
        <v>264</v>
      </c>
    </row>
    <row r="239" spans="1:1">
      <c r="A239" s="68"/>
    </row>
    <row r="240" spans="1:1" ht="38.25">
      <c r="A240" s="68" t="s">
        <v>265</v>
      </c>
    </row>
    <row r="241" spans="1:1" ht="25.5">
      <c r="A241" s="68" t="s">
        <v>266</v>
      </c>
    </row>
    <row r="242" spans="1:1">
      <c r="A242" s="68" t="s">
        <v>267</v>
      </c>
    </row>
    <row r="243" spans="1:1" ht="25.5">
      <c r="A243" s="68" t="s">
        <v>268</v>
      </c>
    </row>
    <row r="244" spans="1:1">
      <c r="A244" s="68" t="s">
        <v>269</v>
      </c>
    </row>
    <row r="245" spans="1:1">
      <c r="A245" s="68" t="s">
        <v>270</v>
      </c>
    </row>
    <row r="246" spans="1:1">
      <c r="A246" s="68" t="s">
        <v>271</v>
      </c>
    </row>
    <row r="247" spans="1:1">
      <c r="A247" s="68" t="s">
        <v>272</v>
      </c>
    </row>
    <row r="248" spans="1:1">
      <c r="A248" s="68" t="s">
        <v>273</v>
      </c>
    </row>
    <row r="249" spans="1:1">
      <c r="A249" s="68" t="s">
        <v>274</v>
      </c>
    </row>
    <row r="250" spans="1:1">
      <c r="A250" s="68" t="s">
        <v>275</v>
      </c>
    </row>
    <row r="251" spans="1:1">
      <c r="A251" s="68"/>
    </row>
    <row r="252" spans="1:1">
      <c r="A252" s="68" t="s">
        <v>276</v>
      </c>
    </row>
    <row r="253" spans="1:1">
      <c r="A253" s="68" t="s">
        <v>277</v>
      </c>
    </row>
    <row r="254" spans="1:1">
      <c r="A254" s="68" t="s">
        <v>278</v>
      </c>
    </row>
    <row r="255" spans="1:1">
      <c r="A255" s="68"/>
    </row>
    <row r="256" spans="1:1" ht="51">
      <c r="A256" s="68" t="s">
        <v>279</v>
      </c>
    </row>
    <row r="257" spans="1:1" ht="38.25">
      <c r="A257" s="68" t="s">
        <v>280</v>
      </c>
    </row>
    <row r="258" spans="1:1" ht="38.25">
      <c r="A258" s="68" t="s">
        <v>281</v>
      </c>
    </row>
    <row r="259" spans="1:1">
      <c r="A259" s="64"/>
    </row>
    <row r="260" spans="1:1">
      <c r="A260" s="68" t="s">
        <v>282</v>
      </c>
    </row>
    <row r="261" spans="1:1" ht="178.5">
      <c r="A261" s="68" t="s">
        <v>283</v>
      </c>
    </row>
    <row r="262" spans="1:1">
      <c r="A262" s="68"/>
    </row>
    <row r="263" spans="1:1">
      <c r="A263" s="68"/>
    </row>
    <row r="264" spans="1:1">
      <c r="A264" s="68"/>
    </row>
    <row r="265" spans="1:1">
      <c r="A265" s="68" t="s">
        <v>284</v>
      </c>
    </row>
    <row r="266" spans="1:1" ht="25.5">
      <c r="A266" s="68" t="s">
        <v>285</v>
      </c>
    </row>
    <row r="267" spans="1:1" ht="25.5">
      <c r="A267" s="68" t="s">
        <v>286</v>
      </c>
    </row>
    <row r="268" spans="1:1" ht="38.25">
      <c r="A268" s="68" t="s">
        <v>287</v>
      </c>
    </row>
    <row r="269" spans="1:1" ht="25.5">
      <c r="A269" s="68" t="s">
        <v>288</v>
      </c>
    </row>
    <row r="270" spans="1:1" ht="25.5">
      <c r="A270" s="68" t="s">
        <v>289</v>
      </c>
    </row>
    <row r="271" spans="1:1" ht="51">
      <c r="A271" s="68" t="s">
        <v>290</v>
      </c>
    </row>
    <row r="272" spans="1:1">
      <c r="A272" s="68" t="s">
        <v>291</v>
      </c>
    </row>
    <row r="273" spans="1:1">
      <c r="A273" s="68" t="s">
        <v>292</v>
      </c>
    </row>
    <row r="274" spans="1:1">
      <c r="A274" s="68" t="s">
        <v>293</v>
      </c>
    </row>
    <row r="275" spans="1:1">
      <c r="A275" s="64"/>
    </row>
    <row r="276" spans="1:1" ht="89.25">
      <c r="A276" s="68" t="s">
        <v>294</v>
      </c>
    </row>
    <row r="277" spans="1:1">
      <c r="A277" s="68" t="s">
        <v>295</v>
      </c>
    </row>
    <row r="278" spans="1:1">
      <c r="A278" s="68" t="s">
        <v>296</v>
      </c>
    </row>
    <row r="279" spans="1:1">
      <c r="A279" s="68" t="s">
        <v>297</v>
      </c>
    </row>
    <row r="280" spans="1:1">
      <c r="A280" s="68" t="s">
        <v>298</v>
      </c>
    </row>
    <row r="281" spans="1:1">
      <c r="A281" s="64"/>
    </row>
    <row r="282" spans="1:1">
      <c r="A282" s="64"/>
    </row>
    <row r="283" spans="1:1">
      <c r="A283" s="64"/>
    </row>
    <row r="284" spans="1:1">
      <c r="A284" s="64"/>
    </row>
    <row r="285" spans="1:1">
      <c r="A285" s="64"/>
    </row>
    <row r="286" spans="1:1">
      <c r="A286" s="64"/>
    </row>
    <row r="287" spans="1:1">
      <c r="A287" s="64"/>
    </row>
    <row r="288" spans="1:1">
      <c r="A288" s="64"/>
    </row>
    <row r="289" spans="1:1">
      <c r="A289" s="64"/>
    </row>
    <row r="290" spans="1:1">
      <c r="A290" s="64"/>
    </row>
    <row r="291" spans="1:1">
      <c r="A291" s="64"/>
    </row>
  </sheetData>
  <pageMargins left="0.70866141732283472" right="0.70866141732283472" top="0.74803149606299213" bottom="0.74803149606299213" header="0.31496062992125984" footer="0.31496062992125984"/>
  <pageSetup paperSize="9" scale="70" orientation="portrait" r:id="rId1"/>
  <rowBreaks count="1" manualBreakCount="1">
    <brk id="6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22</vt:i4>
      </vt:variant>
    </vt:vector>
  </HeadingPairs>
  <TitlesOfParts>
    <vt:vector size="44" baseType="lpstr">
      <vt:lpstr>naslovna stran</vt:lpstr>
      <vt:lpstr>Rekapitulacija</vt:lpstr>
      <vt:lpstr>REK GO</vt:lpstr>
      <vt:lpstr>pripravljalna dela</vt:lpstr>
      <vt:lpstr>rušitvena dela</vt:lpstr>
      <vt:lpstr>zemeljska dela</vt:lpstr>
      <vt:lpstr>betonska dela</vt:lpstr>
      <vt:lpstr>zidarska dela</vt:lpstr>
      <vt:lpstr>tlakarska dela</vt:lpstr>
      <vt:lpstr>suhomontažna dela</vt:lpstr>
      <vt:lpstr>keramičarska dela</vt:lpstr>
      <vt:lpstr>ključavničarska dela</vt:lpstr>
      <vt:lpstr>krovsko-kleparska dela</vt:lpstr>
      <vt:lpstr>slikopleskarska dela</vt:lpstr>
      <vt:lpstr>fasaderska dela</vt:lpstr>
      <vt:lpstr>stavbno pohištvo</vt:lpstr>
      <vt:lpstr>ostala dela</vt:lpstr>
      <vt:lpstr>strelovod</vt:lpstr>
      <vt:lpstr>elektro dela</vt:lpstr>
      <vt:lpstr>en. monitoring</vt:lpstr>
      <vt:lpstr>oznake streh</vt:lpstr>
      <vt:lpstr>tehnični pogoji</vt:lpstr>
      <vt:lpstr>'betonska dela'!Področje_tiskanja</vt:lpstr>
      <vt:lpstr>'elektro dela'!Področje_tiskanja</vt:lpstr>
      <vt:lpstr>'en. monitoring'!Področje_tiskanja</vt:lpstr>
      <vt:lpstr>'fasaderska dela'!Področje_tiskanja</vt:lpstr>
      <vt:lpstr>'keramičarska dela'!Področje_tiskanja</vt:lpstr>
      <vt:lpstr>'ključavničarska dela'!Področje_tiskanja</vt:lpstr>
      <vt:lpstr>'krovsko-kleparska dela'!Področje_tiskanja</vt:lpstr>
      <vt:lpstr>'naslovna stran'!Področje_tiskanja</vt:lpstr>
      <vt:lpstr>'ostala dela'!Področje_tiskanja</vt:lpstr>
      <vt:lpstr>'oznake streh'!Področje_tiskanja</vt:lpstr>
      <vt:lpstr>'pripravljalna dela'!Področje_tiskanja</vt:lpstr>
      <vt:lpstr>'REK GO'!Področje_tiskanja</vt:lpstr>
      <vt:lpstr>Rekapitulacija!Področje_tiskanja</vt:lpstr>
      <vt:lpstr>'rušitvena dela'!Področje_tiskanja</vt:lpstr>
      <vt:lpstr>'slikopleskarska dela'!Področje_tiskanja</vt:lpstr>
      <vt:lpstr>'stavbno pohištvo'!Področje_tiskanja</vt:lpstr>
      <vt:lpstr>strelovod!Področje_tiskanja</vt:lpstr>
      <vt:lpstr>'suhomontažna dela'!Področje_tiskanja</vt:lpstr>
      <vt:lpstr>'tehnični pogoji'!Področje_tiskanja</vt:lpstr>
      <vt:lpstr>'tlakarska dela'!Področje_tiskanja</vt:lpstr>
      <vt:lpstr>'zemeljska dela'!Področje_tiskanja</vt:lpstr>
      <vt:lpstr>'zidarska dela'!Področje_tiskanja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Ditka Čakš</dc:creator>
  <cp:lastModifiedBy>Dejan Žohar</cp:lastModifiedBy>
  <cp:lastPrinted>2019-02-01T08:26:11Z</cp:lastPrinted>
  <dcterms:created xsi:type="dcterms:W3CDTF">2015-07-14T10:57:12Z</dcterms:created>
  <dcterms:modified xsi:type="dcterms:W3CDTF">2019-07-18T13:39:59Z</dcterms:modified>
</cp:coreProperties>
</file>